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ferreira\Desktop\CATALÃO E DIVINÓPOLIS\"/>
    </mc:Choice>
  </mc:AlternateContent>
  <xr:revisionPtr revIDLastSave="0" documentId="8_{46447CED-BB4A-43A6-880A-F491371A8927}" xr6:coauthVersionLast="47" xr6:coauthVersionMax="47" xr10:uidLastSave="{00000000-0000-0000-0000-000000000000}"/>
  <bookViews>
    <workbookView xWindow="-120" yWindow="-120" windowWidth="29040" windowHeight="15720" xr2:uid="{16523C65-C533-45B4-8E09-02FE58C33D81}"/>
  </bookViews>
  <sheets>
    <sheet name="Planilha1" sheetId="1" r:id="rId1"/>
  </sheets>
  <definedNames>
    <definedName name="_xlnm._FilterDatabase" localSheetId="0" hidden="1">Planilha1!$A$1:$N$52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2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" i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2" i="1"/>
</calcChain>
</file>

<file path=xl/sharedStrings.xml><?xml version="1.0" encoding="utf-8"?>
<sst xmlns="http://schemas.openxmlformats.org/spreadsheetml/2006/main" count="265" uniqueCount="162">
  <si>
    <t>Item</t>
  </si>
  <si>
    <t>CATMAT</t>
  </si>
  <si>
    <t>Código EBSERH</t>
  </si>
  <si>
    <t>Descritivo simples - CATMAT</t>
  </si>
  <si>
    <t>Descritivo completo - EBSERH</t>
  </si>
  <si>
    <t>Apresentação EBSERH (Unidade de Medida)</t>
  </si>
  <si>
    <t>Quantidade UFJF-HUJF UASG 155903</t>
  </si>
  <si>
    <t>Quantidade CH UFRJ UASG 157243</t>
  </si>
  <si>
    <t>Quantidade Reserva Técnica EBSERH - Administração Central UASG 155007</t>
  </si>
  <si>
    <t>Quantidade total</t>
  </si>
  <si>
    <t>Intervalo entre lances</t>
  </si>
  <si>
    <t>Participação exclusiva para ME/EPP</t>
  </si>
  <si>
    <t>EBN13893</t>
  </si>
  <si>
    <t>DIETA INFANTIL, INDICAÇÃO: 1 A 6 ANOS; ASPECTO FÍSICO: LÍQUIDO; USO: ENTERAL; CARACTERÍSTICA: NORMOCALÓRICO, NORMOPROTEICA, FONTE DE PROTEÍNA: PTN HIDROLISADA SORO LEITE; CARACTERÍSTICAS ADICIONAIS: ISENTO GLÚTEN E LACT.E/OU SACAROSE.</t>
  </si>
  <si>
    <t>DIETA ENTERAL LÍQUIDA, OLIGOMÉRICA, SISTEMA FECHADO, ESPECIALMENTE FORMULADA PARA CRIANÇAS, NORMOCALÓRICA, NORMOPROTEICA (COM MAIS DE 50% DE PROTEÍNAS DO SORO DO LEITE HIDROLISADO), ISOOSMOLAR, COM TEOR DE SACAROSE MENOR OU IGUAL A 10%, NÃO CONTENHA GLÚTEN</t>
  </si>
  <si>
    <t>MILILITRO</t>
  </si>
  <si>
    <t>EBN13885</t>
  </si>
  <si>
    <t>DIETA INFANTIL, ASPECTO FÍSICO: LÍQUIDO, USO: ENTERAL, CARACTERÍSTICA: NORMOCALÓRICO, NORMOPROTEICA, FONTE DE PROTEÍNA: PTN LEITE, CARACTERÍSTICAS ADICIONAIS: ISENTO GLT.,LAC.,SACAR.</t>
  </si>
  <si>
    <t>DIETA ENTERAL LÍQUIDA, POLIMÉRICA, SISTEMA FECHADO, ESPECIALMENTE FORMULADA PARA CRIANÇAS ATÉ 10 ANOS, NORMOCALÓRICA, NORMOPROTEICA, ISOOSMOLAR, COM TEOR DE LACTOSE ATÉ 30MG/100KCAL, SEM ADIÇÃO DE SACAROSE, NÃO CONTENHA GLÚTEN, COM FIBRAS.</t>
  </si>
  <si>
    <t>EBN13878</t>
  </si>
  <si>
    <t>DIETA INFANTIL, ASPECTO FÍSICO: LÍQUIDO, USO: ENTERAL, CARACTERÍSTICA: HIPERCALÓRICO, NORMOPROTEICO, CARACTERÍSTICAS ADICIONAIS: ISENTO GLT.,LAC.,SACAR.</t>
  </si>
  <si>
    <t>DIETA ENTERAL LÍQUIDA, POLIMÉRICA, SISTEMA FECHADO, ESPECIALMENTE FORMULADA PARA CRIANÇAS, HIPERCALÓRICA (COM DENSIDADE CALÓRICA IGUAL A 1,5 KCAL/ML), NORMOPROTEICA, ISOOSMOLAR, COM TEOR DE SACAROSE MENOR OU IGUAL A 6%, COM TEOR DE LACTOSE ATÉ 30MG/100KCAL, NÃO CONTENHA GLÚTEN, COM FIBRAS.</t>
  </si>
  <si>
    <t>EBN13876</t>
  </si>
  <si>
    <t>DIETA INFANTIL, ASPECTO FÍSICO: LÍQUIDO,  USO: ENTERAL, CARACTERÍSTICA: NORMOCALÓRICO, NORMOPROTEICA, COMPONENTES ADICIONAIS: AA'S,VIT.,MINERAIS, CARACTERÍSTICAS ADICIONAIS: ISENTO GLT.,SACAR.</t>
  </si>
  <si>
    <t>DIETA ENTERAL LÍQUIDA, POLIMÉRICA, SISTEMA FECHADO, NORMOCALÓRICA, NORMOPROTEICA, ISOOSMOLAR, ESPECIALMENTE FORMULADA PARA CRIANÇAS, COM TEOR DE LACTOSE ATÉ 30MG/100KCAL, SEM ADIÇÃO DE SACAROSE, NÃO CONTENHA GLÚTEN, SEM FIBRAS.</t>
  </si>
  <si>
    <t>EBN13907</t>
  </si>
  <si>
    <t xml:space="preserve">
DIETA ENTERAL, ASPECTO FÍSICO: LÍQUIDO, USO: ENTERAL OU ORAL, CARACTERÍSTICAS: HIPERCALÓRICA E HIPOPROTÉICA, COMPONENTES ADICIONAIS: AA'S, VIT., MINERAIS, CARACTERÍSTICAS ADICIONAIS: ISENTA LACTOSE E GLÚTEN</t>
  </si>
  <si>
    <t>DIETA ENTERAL LÍQUIDA, SISTEMA ABERTO, NÃO PEDIÁTRICA, ESPECÍFICA PARA RENAL CRÔNICO EM TRATAMENTO CONSERVADOR (PRÉ DIALÍTICO), 2,0 KCAL/ML, HIPOPROTEICA.</t>
  </si>
  <si>
    <t>EBN13900</t>
  </si>
  <si>
    <t>DIETA ENTERAL, ASPECTO FÍSICO: LÍQUIDO, USO: ENTERAL OU ORAL, CARACTERÍSTICAS: HIPERCALÓRICA, HIPERPROTEICA, COMPONENTES ADICIONAIS: AA'S, VIT., MINERAIS, FIBRAS.</t>
  </si>
  <si>
    <t>DIETA ENTERAL LÍQUIDA, SISTEMA ABERTO, NÃO PEDIÁTRICA, ESPECÍFICA PARA RENAL CRÔNICO EM TRATAMENTO DIALÍTICO, MAIOR OU IGUAL A 1,5 KCAL/ML, HIPERPROTEICA (COM TEOR DE PROTEINA MAIOR OU IGUAL A 15G/UNIDADE).</t>
  </si>
  <si>
    <t>EBN13886</t>
  </si>
  <si>
    <t>DIETA ENTERAL, ASPECTO FÍSICO: LÍQUIDO, USO: ENTERAL, CARACTERÍSTICAS: HIPERCALÓRICA, HIPERPROTEICA, COMPONENTES ADICIONAIS: VITAMINAS E MINERAIS, CARACTERÍSTICAS ADICIONAIS: ISENTO GLÚTEN, LACT., SACAROSE.</t>
  </si>
  <si>
    <t>DIETA ENTERAL LÍQUIDA, SISTEMA FECHADO, NÃO PEDIÁTRICA, COM DENSIDADE CALÓRICA INFERIOR A 1,5 KCAL/ML, NÃO SUPLEMENTADA OU ENRIQUECIDA COM ARGININA OU GLUTAMINA, SEM ADIÇÃO DE SACAROSE,
OSMOLALIDADE &lt;550mOsm/L, HIPERPROTÉICA (&gt;70G/L), NORMOLIPIDICA.</t>
  </si>
  <si>
    <t>EBN13899</t>
  </si>
  <si>
    <t>DIETA ENTERAL, ASPECTO FÍSICO: LÍQUIDO, USO: ENTERAL, CARACTERÍSTICAS: HIPERCALÓRICA, NORMOPROTEICA, COMPONENTES ADICIONAIS: VITAMINAS E MINERAIS, CARACTERÍSTICAS ADICIONAIS: ISENTO DE GLÚTEN.</t>
  </si>
  <si>
    <t>DIETA ENTERAL LÍQUIDA, SISTEMA FECHADO, NÃO PEDIÁTRICA, SEMIELEMENTAR, COM DENSIDADE CALÓRICA MAIOR OU IGUAL A
1.3KCAL/ML, NÃO ACRESCIDA OU SUPLEMENTADA COM ARGININA E GLUTAMINA, NORMOGLÍCIDICA, NORMOLIPIDICA, HIPERPROTEICA, ISENTA DE FIBRAS.</t>
  </si>
  <si>
    <t>EBN13898</t>
  </si>
  <si>
    <t>DIETA ENTERAL, ASPECTO FÍSICO: LÍQUIDO, USO: ENTERAL, CARACTERÍSTICAS: NORMOCALÓRICA, NORMOPROTEÍCA, COMPONENTES ADICIONAIS: VITAMINAS E MINERAIS, CARACTERÍSTICAS ADICIONAIS: ISENTO GLÚTEN, LACT., SACAROSE.</t>
  </si>
  <si>
    <t>DIETA ENTERAL LÍQUIDA, SISTEMA FECHADO, NÃO PEDIÁTRICA, SEMIELEMENTAR, NORMOGLICÍDICA, NORMOLIPÍDICA,ISENTA DE FIBRAS, COM VOLUME DE 500ML A UNIDADE.</t>
  </si>
  <si>
    <t>EBN13892</t>
  </si>
  <si>
    <t>DIETA ENTERAL, ASPECTO FÍSICO: LÍQUIDO, CARACTERÍSTICAS: HIPERCALÓRICA, NORMOPROTEICA, COMPONENTES ADICIONAIS: AA'S, VIT., MINERAIS, FIBRAS, CARACTERÍSTICAS ADICIONAIS: ISENTA SACAROSE, LACTOSE,GLÚTEN.</t>
  </si>
  <si>
    <t>DIETA ENTERAL LÍQUIDA, SISTEMA FECHADO, NÃO PEDIÁTRICA, POLIMÉRICA, COM DENSIDADE CALÓRICA IGUAL OU SUPERIOR A 1,5KCAL/ML, NÃO CONTENHA LACTOSE, SEM ADIÇÃO DE SACAROSE, NÃO SUPLEMENTADA OU ENRIQUECIDA COM ARGININA E GLUTAMINA, COM OSMOLALIDADE &lt;550 MOSM/L, COM TEOR DE PROTEÍNA MAIOR OU IGUAL A 55G/L, NORMOLIPIDICA (TEOR DE LIPIDIOS MENOR OU IGUAL A 35%), COM FIBRAS, COM TEOR DE FÓSFORO MENOR OU IGUAL A 900MG/LITRO E TEOR DE POTÁSSIO
MENOR OU IGUAL A 2300MG/LITRO.</t>
  </si>
  <si>
    <t>DIETA ENTERAL, ASPECTO FÍSICO: LÍQUIDO, CARACTERÍSTICAS: HIPERCALÓRICA, HIPERPROTEICA, COMPONENTES ADICIONAIS: AA'S, VIT., MINERAIS, CARACTERÍSTICAS ADICIONAIS: ISENTA LACTOSE E GLÚTEN.</t>
  </si>
  <si>
    <t>DIETA ENTERAL LÍQUIDA, SISTEMA FECHADO, NÃO PEDIÁTRICA,
POLIMÉRICA, COM DENSIDADE CALÓRICA SUPERIOR A 1,2KCAL/ML, NÃO SUPLEMENTADA OU ENRIQUECIDA COM ARGININA OU GLUTAMINA, SEM ADIÇÃO DE SACAROSE, OSMOLALIDADE &lt;550
mOsm/L, HIPERPROTÉICA (20% OU MAIS DE PROTEÍNAS), NORMOLIPÍDICA.</t>
  </si>
  <si>
    <t>EBN13908</t>
  </si>
  <si>
    <t>DIETA ENTERAL, ASPECTO FÍSICO: LÍQUIDO, USO: ENTERAL OU ORAL, CARACTERÍSTICAS: HIPERPROTEICO, COMPONENTES ADICIONAIS: VITAMINAS E MINERAIS, CARACTERÍSTICAS ADICIONAIS: ISENTO DE GLÚTEN, SABOR: C/SABOR.</t>
  </si>
  <si>
    <t>SUPLEMENTO ALIMENTAR VIA ORAL LÍQUIDO, NÃO PEDIÁTRICO, EM EMBALAGEM INDIVIDUAL (COM VOLUME DE 200ML), NUTRICIONALMENTE COMPLETO, HIPERPROTEÍCO (COM TEOR DE PROTEÍNA MAIOR QUE 8G/100ML), ACRESCIDO OU SUPLEMENTADO COM ARGININA E COM ALTO TEOR DE MICRONUTRIENTES IMUNOMODULADORES, COM DENSIDADE CALÓRICA IGUAL OU SUPERIOR A 1,2KCAL/ML, ESPECÍFICO PARA CICATRIZAÇÃO, SABORES VARIADOS.</t>
  </si>
  <si>
    <t>EBN13939</t>
  </si>
  <si>
    <t>DIETA ENTERAL, ASPECTO FÍSICO: LÍQUIDO, USO: ENTERAL OU ORAL, CARACTERÍSTICAS: HIPERCALÓRICA, NORMOPROTEICA, COMPONENTES ADICIONAIS: AA'S, VIT., MINERAIS.</t>
  </si>
  <si>
    <t>SUPLEMENTO ALIMENTAR VIA ORAL LÍQUIDO, NÃO PEDIÁTRICO, NUTRICIONALMENTE COMPLETO, EM EMBALAGEM INDIVIDUAL (COM VOLUME ATÉ 200ML), COM DENSIDADE CALÓRICA IGUAL OU SUPERIOR A 1,5 CAL/ML, COM TEOR DE LACTOSE ATÉ 400MG/100KCAL, COM NO MÁXIMO 40% DE SACAROSE, SEM RESTRIÇÃO DE MICRONUTRIENTES, SABORES VARIADOS.</t>
  </si>
  <si>
    <t>EBN13913</t>
  </si>
  <si>
    <t>DIETA ENTERAL, ASPECTO FÍSICO: LÍQUIDO, USO: ORAL, CARACTERÍSTICAS: HIPERCALÓRICA, HIPERPROTEICA, COMPONENTES ADICIONAIS: AA'S, VIT., MINERAIS, CARACTERÍSTICAS ADICIONAIS: ISENTO DE GLÚTEN, SABOR: C/SABOR.</t>
  </si>
  <si>
    <t>SUPLEMENTO ALIMENTAR VIA ORAL LÍQUIDO, NUTRICIONALMENTE COMPLETO, NÃO PEDIÁTRICO, HIPERCALÓRICO (COM DENSIDADE CALÓRICA MAIOR OU IGUAL A 2,4 KCAL/ML), HIPERPROTEICO (MAIOR OU IGUAL A 20% DE PROTEÍNA), TEOR DE LIPÍDIO MENOR OU IGUAL A 45%, PARA ATENDER AS NECESSIDADES DE PACIENTES EM RESTRIÇÃO HÍDRICA, COM VOLUME ATÉ 150ML A UNIDADE, NÃO CONTENHA GLÚTEN, SABORES VARIADOS.</t>
  </si>
  <si>
    <t>EBN13912</t>
  </si>
  <si>
    <t>DIETA ENTERAL, ASPECTO FÍSICO: LÍQUIDO, USO: ENTERAL OU ORAL, CARACTERÍSTICAS: NORMOCALÓRICA, NORMOPROTEÍCA, COMPONENTES ADICIONAIS: VIT., MIN. E FIBRAS, CARACTERÍSTICAS ADICIONAIS: ISENTO GLÚTEN, LACT., SACAROSE, SABOR: C/ SABOR.</t>
  </si>
  <si>
    <t>SUPLEMENTO ALIMENTAR VIA ORAL LÍQUIDO, NUTRICIONALMENTE COMPLETO, NORMOPROTEICO A HIPERPROTEICO, PARA PACIENTES DIABÉTICOS OU COM DISTÚRBIOS DO METABOLISMO DE CARBOIDRATOS, ISENTO DE SACAROSE, NÃO CONTENHA GLÚTEN, COM FIBRAS, SABORES VARIADOS, COM VOLUME ATÉ 200ML A UNIDADE.</t>
  </si>
  <si>
    <t>DIETA ENTERAL, ASPECTO FÍSICO: LÍQUIDO, USO: ENTERAL OU ORAL, CARACTERÍSTICAS: HIPERCALÓRICA, HIPERPROTEICA, COMPONENTES ADICIONAIS: AA'S, VIT., MINERAIS, FIBRAS,  CARACTERÍSTICAS ADICIONAIS: ISENTO DE GLÚTEN, SABOR: C/SABOR.</t>
  </si>
  <si>
    <t>SUPLEMENTO ALIMENTAR VIA ORAL LÍQUIDO, NUTRICIONALMENTE COMPLETO, NÃO PEDIÁTRICO, EM EMBALAGEM INDIVIDUAL (COM
VOLUME IGUAL OU MENOR QUE 200ML), ESPECÍFICO PARA PACIENTES ONCOLÓGICOS, HIPERCALÓRICO (DENSIDADE CALÓRICA MAIOR OU IGUAL A 1,5KCAL/ML) E HIPERPROTÉICO, COM FIBRAS, ENRIQUECIDO COM EPA, SABORES VARIADOS.</t>
  </si>
  <si>
    <t>EBN13903</t>
  </si>
  <si>
    <t>DIETA INFANTIL, INDICAÇÃO: 1 A 12 ANOS, ASPECTO FÍSICO: LÍQUIDO, USO: ENTERAL OU ORAL, CARACTERÍSTICA: HIPERCALÓRICO, NORMOPROTEICO, COMPONENTES ADICIONAIS: AA'S, VIT., MINERAIS, CARACTERÍSTICAS ADICIONAIS: ISENTO GLÚTEN, LACT., COLESTEROL, SABOR: C/SABOR.</t>
  </si>
  <si>
    <t>SUPLEMENTO ALIMENTAR VIA ORAL LÍQUIDO, PEDIÁTRICO,1,5 NUTRICIONALMENTE COMPLETO, HIPERCALÓRICO (1,5KCAL/ML), NÃO CONTENHA GLÚTEN, NÃO CONTENHA LACTOSE, EM EMBALAGEM INDIVIDUAL (COM VOLUME ATÉ 200ML), SABORES VARIADOS.</t>
  </si>
  <si>
    <t>EBN13911</t>
  </si>
  <si>
    <t>DIETA ENTERAL, ASPECTO FÍSICO: PASTOSO, USO: ORAL, CARACTERÍSTICAS: HIPERCALÓRICA, HIPERPROTEICA, COMPONENTES ADICIONAIS: VITAMINAS E MINERAIS, CARACTERÍSTICAS ADICIONAIS: ISENTA LACTOSE E GLÚTEN, SABOR: C/SABOR.</t>
  </si>
  <si>
    <t>SUPLEMENTO NUTRICIONAL ORAL NUTRICIONALMENTE COMPLETO, DE CONSISTÊNCIA CREMOSA, HIPERCALÓRICO (2,0 Kcal/g), COM ADIÇÃO DE FIBRA PREBIÓTICA, INDICADO PARA PACIENTES COM DISFAGIA E RESTRIÇÃO HÍDRICA, EM EMBALAGEM DE 125G, SABORES VARIADOS.</t>
  </si>
  <si>
    <t>EBN13917</t>
  </si>
  <si>
    <t>COMPLEMENTO ALIMENTAR, ASPECTO FÍSICO: PÓ, USO: ORAL, FONTE DE PROTEÍNA: LEITE INTEGRAL E/OU LEITE DESNATADO, FONTE DE CARBOIDRATO: MALTODEXTRINA E/OU SACAROSE, FONTE DE LIPÍDIOS: GORDURA LÁCTEA, COMPONENTES ADICIONAIS: VITAMINAS, MINERAIS E/OU FIBRAS, CARACTERÍSTICAS ADICIONAIS: ISENTO DE GLÚTEN, SABOR: C/SABOR.</t>
  </si>
  <si>
    <t>SUPLEMENTO ALIMENTAR ORAL EM PÓ, INSTANTÂNEO, COM OU SEM FIBRAS, ENRIQUECIDO COM VITAMINAS E MINERAIS. APRESENTAÇÃO EM PÓ. SABORES DIVERSOS.</t>
  </si>
  <si>
    <t>GRAMA</t>
  </si>
  <si>
    <t>EBN13923</t>
  </si>
  <si>
    <t>MÓDULO DE CHO, ASPECTO FÍSICO: PÓ, USO: ENTERAL OU ORAL, FONTE DE CARBOIDRATO: MALTODEXTRINA, CARACTERÍSTICAS ADICIONAIS: ISENTO GLÚTEN, LACT., SACAROSE.</t>
  </si>
  <si>
    <t>MÓDULO DE CARBOIDRATO 100% MALTODEXTRINA, APRESENTAÇÃO EM PÓ.</t>
  </si>
  <si>
    <t>EBN13928</t>
  </si>
  <si>
    <t>MÓDULO DE PTN, ASPECTO FÍSICO: PÓ, USO: ENTERAL OU ORAL, FONTE DE PROTEÍNA: L-GLUTAMINA, CARACTERÍSTICAS ADICIONAIS: ISENTO GLÚTEN, LACT., SACAROSE.</t>
  </si>
  <si>
    <t xml:space="preserve">
MÓDULO DE L-GLUTAMINA. APRESENTAÇÃO: APRESENTAÇÃO: APRESENTAÇÃO: ENVELOPES OU SACHÊS DE 05 A 10G.</t>
  </si>
  <si>
    <t>EBN13918</t>
  </si>
  <si>
    <t>MÓDULO DE FIBRAS, ASPECTO FÍSICO: PÓ, USO: ENTERAL OU ORAL, COMPONENTES ADICIONAIS: SOLÚVEIS, CARACTERÍSTICAS ADICIONAIS: ISENTO GLÚTEN E SACAROSE E/OU LACTOSE.</t>
  </si>
  <si>
    <t>MÓDULO DE FIBRAS ALIMENTARES PARA NUTRIÇÃO ORAL OU ENTERAL, 100% DE FIBRAS SOLÚVEIS (GOMA GUAR PARCIALMENTE HIDROLISADA, FOS, INULINA OU COMBINAÇÃO ENTRE ELAS), SEM SABOR.</t>
  </si>
  <si>
    <t>EBN13926</t>
  </si>
  <si>
    <t>SIMBIÓTICO,  ASPECTO FÍSICO: PÓ, USO: ENTERAL OU ORAL, COMPONENTES ADICIONAIS: PREBIÓTICOS E PROBIÓTICOS, CARACTERÍSTICAS ADICIONAIS: ISENTA LACTOSE E GLÚTEN.</t>
  </si>
  <si>
    <t>MÓDULO DE SIMBIÓTICO (LACTOBACILOS + FIBRAS SOLÚVEIS) EM PÓ SACHÊ, PARA NUTRIÇÃO ENTERAL OU ORAL, SEM SABOR, ISENTO DE GLÚTEN.</t>
  </si>
  <si>
    <t>EBN13929</t>
  </si>
  <si>
    <t>MÓDULO DE LIPÍDIOS, ASPECTO FÍSICO: LÍQUIDO, USO: ENTERAL OU ORAL, FONTE DE LIPÍDIOS: TRIGLICERÍDEOS DE CADEIA MÉDIA (TCM), CARACTERÍSTICAS ADICIONAIS: ISENTO GLÚTEN, LACT., SACAROSE.</t>
  </si>
  <si>
    <t>MÓDULO COM 100% DE TRIGLICERÍDEOS DE CADEIA MÉDIA. ISENTO DE TCL. APRESENTAÇÃO: EMBALAGEM DE 200 A 250ML.</t>
  </si>
  <si>
    <t>EBN13922</t>
  </si>
  <si>
    <t xml:space="preserve"> MÓDULO DE PTN, ASPECTO FÍSICO: PÓ, USO: ENTERAL OU ORAL, FONTE DE PROTEÍNA: PTN SORO LEITE, CARACTERÍSTICAS ADICIONAIS: ISENTA LACTOSE E GLÚTEN.</t>
  </si>
  <si>
    <t>MÓDULO DE WHEY ISOLADO, ASPECTO FÍSICO PÓ. SEM SABOR.</t>
  </si>
  <si>
    <t>EBN13920</t>
  </si>
  <si>
    <t>MÓDULO DE PTN, ASPECTO FÍSICO: PÓ, USO: ENTERAL OU ORAL, FONTE DE PROTEÍNA: PTN SORO LEITE HIDROLISADA, CARACTERÍSTICAS ADICIONAIS: ISENTA LACTOSE E GLÚTEN.</t>
  </si>
  <si>
    <t>MÓDULO DE PROTEÍNA 100% DE SORO DO LEITE HIDROLISADO, PARA DIETA ORAL OU ENTERAL, APRESENTAÇÃO EM PÓ.</t>
  </si>
  <si>
    <t>ESPESSANTE, ASPECTO FÍSICO: PÓ, USO: ORAL, FONTE DE CARBOIDRATO: AMIDO E MALTODEXTRINA, CARACTERÍSTICAS ADICIONAIS: ISENTO GLÚTEN E/OU LACTOSE E/OU SACAROSE.</t>
  </si>
  <si>
    <t>ESPESSANTE E GELEIFICANTE PARA ALIMENTOS, NÃO ALTERA A COR, SABOR E CHEIRO DOS ALIMENTOS FRIOS OU QUENTES. A BASE DE MALTODEXTRINA E AMIDO. ISENTO DE SACAROSE, LACTOSE E GLÚTEN. APRESENTAÇÃO EM PÓ, SEM SABOR, SEM GOMA.</t>
  </si>
  <si>
    <t>EBN13927</t>
  </si>
  <si>
    <t xml:space="preserve">
ESPESSANTE, ASPECTO FÍSICO: PÓ, USO: ORAL, FONTE DE CARBOIDRATO: MALTODEXTRINA E ESPESSANTES, CARACTERÍSTICAS ADICIONAIS: ISENTO DE GLÚTEN.</t>
  </si>
  <si>
    <t xml:space="preserve">
ESPESSANTE E GELIFICANTE PARA ALIMENTOS, À BASE DE MALTODEXTRINA, GOMA XANTANA, ISENTO DE LACTOSE, GLÚTEN E SACAROSE, EM SACHÊ, SEM SABOR.
	</t>
  </si>
  <si>
    <t>EBN13935</t>
  </si>
  <si>
    <t>DOSADOR ORAL, FORMATO: CILÍNDRICO, BICO C/ TAMPA DE ENCAIXE E VEDAÇÃO, MATERIAL: POLIPROPILENO ATÓXICO.</t>
  </si>
  <si>
    <t>(COPO DOSADOR) - COPO DOSADOR ESTÉRIL 80 ML (DOSADOR ORAL, FORMATO COPO GRADUADO, MATERIAL POLIPROPILENO ATÓXICO E AUTOCLÁVAVEL, VOLUME TOTAL80 ML, CARACTERÍSTICA ADICIONAL BORDA ARREDONDADA, COM TAMPA DE PRESSÃO).</t>
  </si>
  <si>
    <t>UNIDADE</t>
  </si>
  <si>
    <t>RECIPIENTE NUTRIÇÃO ENTERAL, MATERIAL: PLÁSTICO TRANSPARENTE, CAPACIDADE: 100 ML, COMPONENTES: COM TAMPA ROSQUEADA, ALÇA, ETIQUETA, BICO CONECTOR, GRADUAÇÃO: GRADUADO, ESTERILIDADE: NÃO ESTÉRIL, ATÓXICO, TIPO USO: DESCARTÁVEL.</t>
  </si>
  <si>
    <t>RECIPIENTE NUTRIÇÃO ENTERAL, MATERIAL PLÁSTICO TRANSPARENTE, CAPACIDADE 100ML, COM TAMPA ROSQUEADA, ALÇA, ETIQUETA, BICO CONECTOR, GRADUADO, ESTÉRIL, ATÓXICO, USO DESCARTÁVEL</t>
  </si>
  <si>
    <t>RECIPIENTE NUTRIÇÃO ENTERAL, MATERIAL: PLÁSTICO TRANSPARENTE, CAPACIDADE: 300 ML, COMPONENTES: COM TAMPA ROSQUEADA, ALÇA, ETIQUETA, BICO CONECTOR, GRADUAÇÃO: GRADUADO, ESTERILIDADE: NÃO ESTÉRIL, ATÓXICO, TIPO USO: DESCARTÁVEL.</t>
  </si>
  <si>
    <t xml:space="preserve">FRASCO PARA ACONDICIONAMENTO E ADMINISTRAÇÃO DE NUTRIÇÃO ENTERAL COM CAPACIDADE DE 300 ML. CARACTERÍSTICAS ADICIONAIS: FRASCO DESCARTÁVEL EM POLIETILENO DE ALTA QUALIDADE, SEMI-RÍGIDO, COM ALÇA DE SUSTENTAÇÃO EMBUTIDA, LIVRE DE BISFENOL-A PERMITINDO O TRATAMENTO TÉRMICO (AQUECIMENTO E RESFRIAMENTO) DE SOLUÇÕES. FRASCO TRANSPARENTE, ATÓXICO, INODORO. GRADUAÇÃO EM DUAS POSIÇÕES, EM RELEVO NA MESMA FACE, COM ESCALA VOLUMÉTRICA A CADA 50 ML. TAMPA DE ROSCA QUE PROPORCIONA TOTAL ENCAIXE E COM MEMBRANA PERFURÁVEL PERMITINDO A VEDAÇÃO DA DIETA, ADAPTÁVEL AOS EQUIPOS DE NUTRIÇÃO ENTERAL E COM DISPOSITIVO PARA FIXAÇÃO EM SUPORTE. DEVE ACOMPANHAR ETIQUETA ADESIVA PARA IDENTIFICAÇÃO DA DIETA, SEGUNDO RDC 63 DA AGÊNCIA NACIONAL DE VIGILÂNCIA SANITÁRIA. </t>
  </si>
  <si>
    <t>RECIPIENTE NUTRIÇÃO ENTERAL, MATERIAL: PLÁSTICO TRANSPARENTE, CAPACIDADE: 500 ML, COMPONENTES: COM TAMPA ROSQUEADA, ALÇA, ETIQUETA, BICO CONECTOR, GRADUAÇÃO: GRADUADO, ESTERILIDADE: NÃO ESTÉRIL, ATÓXICO, TIPO USO: DESCARTÁVEL.</t>
  </si>
  <si>
    <t>FRASCO PARA ACONDICIONAMENTO E ADMINISTRAÇÃO DE NUTRIÇÃO ENTERAL COM CAPACIDADE DE 500 ML. CARACTERÍSTICAS ADICIONAIS: FRASCO DESCARTÁVEL EM POLIETILENO DE ALTA QUALIDADE, SEMI-RÍGIDO, COM ALÇA DE SUSTENTAÇÃO EMBUTIDA, LIVRE DE BISFENOL-A PERMITINDO O TRATAMENTO TÉRMICO (AQUECIMENTO E RESFRIAMENTO) DE SOLUÇÕES. FRASCO TRANSPARENTE, ATÓXICO, INODORO. GRADUAÇÃO EM DUAS POSIÇÕES, EM RELEVO NA MESMA FACE, COM ESCALA VOLUMÉTRICA A CADA 50 ML. TAMPA DE ROSCA QUE PROPORCIONA TOTAL ENCAIXE E COM MEMBRANA PERFURÁVEL PERMITINDO A VEDAÇÃO DA DIETA, ADAPTÁVEL AOS EQUIPOS DE NUTRIÇÃO ENTERAL E COM DISPOSITIVO PARA FIXAÇÃO EM SUPORTE. DEVE ACOMPANHAR ETIQUETA ADESIVA PARA IDENTIFICAÇÃO DA DIETA, SEGUNDO RDC 63 DA AGÊNCIA NACIONAL DE VIGILÂNCIA SANITÁRIA.</t>
  </si>
  <si>
    <t>EBN13937</t>
  </si>
  <si>
    <t>MAMADEIRA, MATERIAL: POLICARBONATO, CARACTERÍSTICAS ADICIONAIS: RESISTENTE A ESTERILIZAÇÃO EM AUTOCLAVE A VAPOR.</t>
  </si>
  <si>
    <t>MAMADEIRA DE POLIPROPILENO 50ML COM BICO DE SILICONE. INDICAÇÃO: 0 A
3 MESES. BICO COM FURO PARA LÍQUIDOS RALOS. RESISTENTE À AUTOCLAVAÇÃO A 134°C</t>
  </si>
  <si>
    <t>EBN13931</t>
  </si>
  <si>
    <t xml:space="preserve">BICO DE MAMADEIRA, SILICONE. INDICAÇÃO: 0 A 3 MESES. COM FURO PARA LÍQUIDOS RALOS. RESISTENTE A AUTOCLAVAÇÃO A 134ºC. QUE SEJA COMPATIVEL AO ITEM 34 </t>
  </si>
  <si>
    <t>EBN13879</t>
  </si>
  <si>
    <t>DIETA ENTERAL, ASPECTO FÍSICO: LÍQUIDO, USO: ENTERAL OU ORAL, CARACTERÍSTICAS: NORMOCALÓRICA, NORMOPROTEÍCA, COMPONENTES ADICIONAIS: VIT., MIN. E FIBRAS, CARACTERÍSTICAS ADICIONAIS: ISENTO GLÚTEN E/OU LACTOSE E/OU SACAROSE.</t>
  </si>
  <si>
    <t>DIETA ENTERAL LÍQUIDA, NÃO PEDIÁTRICA,  NUTRICIONALMENTE COMPLETA, POLIMÉRICA, MODERADAMENTE CALÓRICA (1,2 A 1,3CAL/ML), NORMOPROTEICA, À BASE DE PROTEÍNA ISOLADA DE SOJA (100%), 100% MALTODEXTRINA, ISENTO DE FIBRAS, SACAROSE E GLÚTEN E SEM LACTOSE ADICIONADA.</t>
  </si>
  <si>
    <t>Mililitro</t>
  </si>
  <si>
    <t>DIETA ENTERAL, ASPECTO FÍSICO: LÍQUIDO, CARACTERÍSTICAS: HIPERCALÓRICA, HIPERPROTEICA, COMPONENTES ADICIONAIS: AA'S, VIT., MINERAIS, FIBRAS SOLÚVEIS, CARACTERÍSTICAS ADICIONAIS: ISENTO GLÚTEN, LACT., SACAROSE, SISTEMA FECHADO.</t>
  </si>
  <si>
    <t>DIETA ENTERAL LÍQUIDA, NUTRICIONALMENTE COMPLETA, POLIMÉRICA, 1,5CAL/ML, HIPERPROTEICA, COM 100% DE PROTEÍNA DE ORIGEM ANIMAL, 100% MALTODEXTRINA, ACRESCIDA DE FIBRAS SOLÚVEIS (MÍNIMO DE 20G/L), PARA AUXILIAR NO CONTROLE DE QUADROS DE DIARREIA AGUDA OU CRÔNICA, ISENTA DE SACAROSE, GLÚTEN E SEM LACTOSE ADICIONADA.</t>
  </si>
  <si>
    <t>DIETA ENTERAL OU ORAL LÍQUIDA, NUTRICIONALMENTE COMPLETA, POLIMÉRICA, HIPERCALÓRICA (2,0CAL/ML), HIPERPROTEICA, ACIMA DE 15% DE PROTEÍNA, PERFIL LIPÍDICO DE ACORDO COM ADA E AHA, PARA PACIENTES COM RESTRIÇÃO HÍDRICA SEVERA, ISENTA DE FIBRAS, SACAROSE, GLÚTEN E SEM LACTOSE ADICIONADA. APRESENTAÇÃO: SISTEMA FECHADO.</t>
  </si>
  <si>
    <t>EBN13890</t>
  </si>
  <si>
    <t>DIETA ENTERAL, ASPECTO FÍSICO: LÍQUIDO, CARACTERÍSTICAS: HIPERCALÓRICA, HIPERPROTEICA, COMPONENTES ADICIONAIS: AA'S, VIT., MINERAIS, CARACTERÍSTICAS ADICIONAIS: ISENTO SACAROSE, LACTOSE, GLÚTEN, FIBRAS, SISTEMA FECHADO.</t>
  </si>
  <si>
    <t>DIETA ENTERAL LÍQUIDA, NÃO PEDIÁTRICA, SISTEMA FECHADO, POLIMÉRICA, HIPERCALÓRICA COM DENSIDADE CALÓRICA IGUAL OU SUPERIOR A 1,5KCAL/ML,NORMOGLICÍDICA, NORMOLIPÍDICA, HIPEPROTEICA COM NO MÍNIMO 20% DE PROTEÍNA, NORMOLIPÍDICA, COM TEOR DE FÓSFORO INFERIOR A 900MG/LITRO, SEM FIBRAS(1.000 ML).</t>
  </si>
  <si>
    <t>EBN13891</t>
  </si>
  <si>
    <t xml:space="preserve">
DIETA ENTERAL LÍQUIDA, NÃO PEDIÁTRICA, SISTEMA FECHADO, POLIMÉRICA, NORMOCALÓRICA COM DENSIDADE CALÓRICA SUPERIOR A 1,0KCAL/ML, NORMOPROTEICA COM NO MÍNIMO 40G DE PROTEÍNA POR LITRO, NORMOGLICÍDICA, NORMOLIPÍDICA, COM FIBRAS.</t>
  </si>
  <si>
    <t>EBN13887</t>
  </si>
  <si>
    <t>DIETA ENTERAL, ASPECTO FÍSICO: LÍQUIDO, CARACTERÍSTICAS: NORMOCALÓRICA, NORMOPROTEICA, NORMOLIPÍDICA, SISTEMA FECHADO</t>
  </si>
  <si>
    <t xml:space="preserve">
	DIETA ENTERAL LÍQUIDA, NÃO PEDIÁTRICA, SISTEMA FECHADO, POLIMÉRICA, NORMOCALÓRICA COM DENSIDADE CALÓRICA DE NO MÍNIMO 1,0KCAL/ML, NORMOPROTEICA COM NO MÍNIMO 38G DE PROTEÍNA POR LITRO, NORMOGLICÍDICA, NORMOLIPÍDICA. ISENTA DE FIBRAS.</t>
  </si>
  <si>
    <t>EBN13895</t>
  </si>
  <si>
    <t>DIETA ENTERAL LÍQUIDA, SISTEMA FECHADO, NÃO PEDIÁTRICA, OLIGOMÉRICA, NORMOCALÓRICA, NORMOPROTEICA E ISENTA DE FIBRAS.</t>
  </si>
  <si>
    <t>EBN13896</t>
  </si>
  <si>
    <t>DIETA ENTERAL, ASPECTO FÍSICO: LÍQUIDO, CARACTERÍSTICAS: NORMOCALÓRICA, HIPERPROTEICA, SISTEMA FECHADO.</t>
  </si>
  <si>
    <t>DIETA ENTERAL LÍQUIDA, SISTEMA FECHADO, NÃO PEDIÁTRICA, OLIGOMÉRICA, COM DENSIDADE CALÓRICA ATÉ 1,5KCAL/ML, NORMOLIPÍDICA, HIPERPROTÉICA (COM NO MÍNIMO 20% DE PROTEÍNA)</t>
  </si>
  <si>
    <t>EBN13914</t>
  </si>
  <si>
    <t xml:space="preserve">
DIETA ENTERAL, ASPECTO FÍSICO: LÍQUIDO,  CARACTERÍSTICAS: HIPERCALÓRICA,  HIPERLIPÍDICA.</t>
  </si>
  <si>
    <t>SUPLEMENTO ALIMENTAR VIA ORAL LÍQUIDO, HIPERCALÓRICO E HIPERLIPÍDICO (EMULSÃO DE GORDURAS DE5KCAL/ML),</t>
  </si>
  <si>
    <t>EBN13859</t>
  </si>
  <si>
    <t>DIETA INFANTIL, INDICAÇÃO: RECÉM-NASCIDO,  ASPECTO FÍSICO: PÓ, USO: ENTERAL OU ORAL, COMPONENTES ADICIONAIS: VITAMINAS E MINERAIS.</t>
  </si>
  <si>
    <t>FÓRMULA INFANTIL PARA RECÉM-NASCIDOS PRÉ-TERMO, EM PÓ, CONTENDO DHA EARA E NUCLEOTÍDEOS, SEM ADIÇÃO DE SACAROSE E GLÚTEN, COM NO MÍNIMO 15G DE PROTEÍNA EM 100G DO PRODUTO.</t>
  </si>
  <si>
    <t>EBN13863</t>
  </si>
  <si>
    <t>DIETA INFANTIL, INDICAÇÃO: A PARTIR DO NASCIMENTO, ASPECTO FÍSICO: PÓ, USO: ENTERAL OU ORAL, COMPONENTES ADICIONAIS: VITAMINAS E MINERAIS.</t>
  </si>
  <si>
    <t xml:space="preserve">
FÓRMULA INFANTIL PARA LACTENTES E DE SEGUIMENTO E CRIANÇA DE PRIMEIRA INFÂNCIA,  EM PÓ,ANTIRREGURGITAÇÃO,ESPESSADA COM GOMA, CONTENDO ARA E DHA E NUCLEOTÍDEOS.</t>
  </si>
  <si>
    <t>EBN13856</t>
  </si>
  <si>
    <t>DIETA INFANTIL, INDICAÇÃO: 0 A 6 MESES, ASPECTO FÍSICO: PÓ, USO: ENTERAL OU ORAL, 
COMPONENTES ADICIONAIS: VIT.E MIN.E/OU AA'S, CARACTERÍSTICAS ADICIONAIS: ISENTO GLÚTEN.</t>
  </si>
  <si>
    <t>FÓRMULA INFANTIL DE PARTIDA PARA ALIMENTAÇÃO DE LACTENTES DE 0 A 6 MESES,EM PÓ, CONTENDO ARA E DHA E NUCLEOTÍDEOS, COM PREBIÓTICOS E SEM ADIÇÃO DE SACAROSE</t>
  </si>
  <si>
    <t>EBN13864</t>
  </si>
  <si>
    <t>DIETA INFANTIL, INDICAÇÃO: RECÉM-NASCIDO, ASPECTO FÍSICO: PÓ, USO: ENTERAL OU ORAL, COMPONENTES ADICIONAIS: VITAMINAS E MINERAIS, CARACTERÍSTICAS ADICIONAIS: ISENTO GLÚTEN.</t>
  </si>
  <si>
    <t>FÓRMULA DE NUTRIENTES PARA RECÉM-NASCIDOS, EM PÓ, DESTINADA A ENRIQUECER O LEITE MATERNO, À BASE DE PROTEÍNA PARCIALMENTE HIDROLISADA DO SORO DO LEITE, CONTENDO DHA.</t>
  </si>
  <si>
    <t>EBN13867</t>
  </si>
  <si>
    <t>DIETA INFANTIL, INDICAÇÃO: COMPOSTO LÁCTEO,  ASPECTO FÍSICO: PÓ, USO: ENTERAL OU ORAL, COMPONENTES ADICIONAIS: VIT.,MIN.E FIBRAS</t>
  </si>
  <si>
    <t>COMPOSTO LÁCTEO PARA NUTRIÇÃO DE CRIANÇAS , EM PÓ, SEM ADIÇÃO DE SACAROSE, CONTENDO DHA E PREBIÓTICO.</t>
  </si>
  <si>
    <t>EBN13872</t>
  </si>
  <si>
    <t>FÓRMULA INFANTIL PARA CRIANÇAS MAIORES DE 1 ANO, EM PÓ, À BASE DE AMINOÁCIDOS, CONTENDO DHA E ARA E SEM ADIÇÃO DE LACTOSE.</t>
  </si>
  <si>
    <t>EBN13874</t>
  </si>
  <si>
    <t>DIETA INFANTIL, INDICAÇÃO: A PARTIR 6° MÊS, ASPECTO FÍSICO: PÓ, USO: ENTERAL OU ORAL, COMPONENTES ADICIONAIS: VIT.,MIN.E FIBRAS, CARACTERÍSTICAS ADICIONAIS: ISENTO GLÚTEN, ADICIONAIS: C/ LC PUFAS,PREBIÓTICOS</t>
  </si>
  <si>
    <t>FÓRMULA INFANTIL PARA LACTENTES E DE SEGUIMENTO PARA LACTENTES E CRIANÇAS DE PRIMEIRA INFÂNCIA, EMPÓ, À BASE DE PROTEÍNAEXTENSAMENTE HIDROLISADA, CONTENDO ARA E DHA E SEM ADIÇÃO DE LACTOSE E SACAROSE.</t>
  </si>
  <si>
    <t>EBN13909</t>
  </si>
  <si>
    <t>DIETA ENTERAL, ASPECTO FÍSICO: LÍQUIDO, USO: ENTERAL OU ORAL, CARACTERÍSTICAS: HIPERCALÓRICA.</t>
  </si>
  <si>
    <t>SUPLEMENTO ALIMENTAR VIA ORAL LÍQUIDO, CLARIFICADO, RICO EM CARBOIDRATO, ISENTO DE GORDURA E FIBRAS, PARA PREPARO DE EXAMES, ABREVIAÇÃO DO JEJUM PRÉ-OPERATÓRIO E REALIMENTAÇÃO PRECOCE DE PÓS-CIRÚRGICO DO TRATO GASTRO NTESTINAL.</t>
  </si>
  <si>
    <t xml:space="preserve"> EBN13886</t>
  </si>
  <si>
    <t>BICO MAMADEIRA, MATERIAL: SILICONE, CARACTERÍSTICAS ADICIONAIS: 50 ML.</t>
  </si>
  <si>
    <t>AMPLA</t>
  </si>
  <si>
    <t xml:space="preserve">Quantidade HU-UFCAT UASG </t>
  </si>
  <si>
    <t xml:space="preserve">Quantidade HU-UFSJ UASG </t>
  </si>
  <si>
    <t>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</si>
</sst>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02F44-CF0F-4009-AECA-984AEF9B67A2}">
  <dimension ref="A1:N52"/>
  <sheetViews>
    <sheetView tabSelected="1" zoomScale="60" zoomScaleNormal="60" workbookViewId="0">
      <pane xSplit="1" ySplit="1" topLeftCell="B43" activePane="bottomRight" state="frozen"/>
      <selection pane="topRight" activeCell="B1" sqref="B1"/>
      <selection pane="bottomLeft" activeCell="A2" sqref="A2"/>
      <selection pane="bottomRight" activeCell="N4" sqref="N4"/>
    </sheetView>
  </sheetViews>
  <sheetFormatPr defaultRowHeight="15" x14ac:dyDescent="0.25"/>
  <cols>
    <col min="1" max="1" width="12" style="3" customWidth="1"/>
    <col min="2" max="2" width="16.7109375" style="3" customWidth="1"/>
    <col min="3" max="3" width="17.85546875" style="3" customWidth="1"/>
    <col min="4" max="4" width="41.140625" style="6" customWidth="1"/>
    <col min="5" max="5" width="66" style="6" customWidth="1"/>
    <col min="6" max="7" width="27.7109375" style="3" customWidth="1"/>
    <col min="8" max="8" width="21.42578125" style="3" customWidth="1"/>
    <col min="9" max="9" width="22.85546875" style="3" customWidth="1"/>
    <col min="10" max="10" width="19.85546875" style="3" customWidth="1"/>
    <col min="11" max="11" width="22.85546875" style="3" customWidth="1"/>
    <col min="12" max="12" width="15" style="3" customWidth="1"/>
    <col min="13" max="13" width="13.7109375" style="3" customWidth="1"/>
    <col min="14" max="14" width="18" style="3" customWidth="1"/>
    <col min="15" max="16384" width="9.140625" style="3"/>
  </cols>
  <sheetData>
    <row r="1" spans="1:14" ht="99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159</v>
      </c>
      <c r="H1" s="1" t="s">
        <v>160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105" x14ac:dyDescent="0.25">
      <c r="A2" s="3">
        <v>1</v>
      </c>
      <c r="B2" s="3">
        <v>436717</v>
      </c>
      <c r="C2" s="3" t="s">
        <v>12</v>
      </c>
      <c r="D2" s="5" t="s">
        <v>13</v>
      </c>
      <c r="E2" s="5" t="s">
        <v>14</v>
      </c>
      <c r="F2" s="3" t="s">
        <v>15</v>
      </c>
      <c r="G2" s="3">
        <v>52000</v>
      </c>
      <c r="H2" s="3">
        <v>150000</v>
      </c>
      <c r="I2" s="3">
        <v>36500</v>
      </c>
      <c r="J2" s="3">
        <v>0</v>
      </c>
      <c r="K2" s="3">
        <f>ROUND(SUM(G2:J2)*0.2,0)</f>
        <v>47700</v>
      </c>
      <c r="L2" s="3">
        <f>(G2+H2+I2+J2+K2)</f>
        <v>286200</v>
      </c>
      <c r="M2" s="12">
        <v>7.4999999999999997E-3</v>
      </c>
      <c r="N2" s="3" t="s">
        <v>158</v>
      </c>
    </row>
    <row r="3" spans="1:14" ht="90" x14ac:dyDescent="0.25">
      <c r="A3" s="3">
        <v>2</v>
      </c>
      <c r="B3" s="3">
        <v>405926</v>
      </c>
      <c r="C3" s="3" t="s">
        <v>16</v>
      </c>
      <c r="D3" s="5" t="s">
        <v>17</v>
      </c>
      <c r="E3" s="5" t="s">
        <v>18</v>
      </c>
      <c r="F3" s="3" t="s">
        <v>15</v>
      </c>
      <c r="G3" s="3">
        <v>50000</v>
      </c>
      <c r="H3" s="3">
        <v>100000</v>
      </c>
      <c r="I3" s="3">
        <v>0</v>
      </c>
      <c r="J3" s="3">
        <v>0</v>
      </c>
      <c r="K3" s="3">
        <f t="shared" ref="K3:K4" si="0">ROUND(SUM(G3:J3)*0.2,0)</f>
        <v>30000</v>
      </c>
      <c r="L3" s="3">
        <f t="shared" ref="L3:L52" si="1">(G3+H3+I3+J3+K3)</f>
        <v>180000</v>
      </c>
      <c r="M3" s="12">
        <v>7.4999999999999997E-3</v>
      </c>
      <c r="N3" s="3" t="s">
        <v>161</v>
      </c>
    </row>
    <row r="4" spans="1:14" ht="90" x14ac:dyDescent="0.25">
      <c r="A4" s="3">
        <v>3</v>
      </c>
      <c r="B4" s="3">
        <v>405923</v>
      </c>
      <c r="C4" s="3" t="s">
        <v>19</v>
      </c>
      <c r="D4" s="5" t="s">
        <v>20</v>
      </c>
      <c r="E4" s="5" t="s">
        <v>21</v>
      </c>
      <c r="F4" s="3" t="s">
        <v>15</v>
      </c>
      <c r="G4" s="3">
        <v>65000</v>
      </c>
      <c r="H4" s="3">
        <v>290000</v>
      </c>
      <c r="I4" s="3">
        <v>0</v>
      </c>
      <c r="J4" s="3">
        <v>0</v>
      </c>
      <c r="K4" s="3">
        <f t="shared" si="0"/>
        <v>71000</v>
      </c>
      <c r="L4" s="3">
        <f t="shared" si="1"/>
        <v>426000</v>
      </c>
      <c r="M4" s="12">
        <v>7.4999999999999997E-3</v>
      </c>
      <c r="N4" s="3" t="s">
        <v>158</v>
      </c>
    </row>
    <row r="5" spans="1:14" ht="90" x14ac:dyDescent="0.25">
      <c r="A5" s="3">
        <v>4</v>
      </c>
      <c r="B5" s="3">
        <v>405925</v>
      </c>
      <c r="C5" s="3" t="s">
        <v>22</v>
      </c>
      <c r="D5" s="5" t="s">
        <v>23</v>
      </c>
      <c r="E5" s="5" t="s">
        <v>24</v>
      </c>
      <c r="F5" s="3" t="s">
        <v>15</v>
      </c>
      <c r="G5" s="3">
        <v>315000</v>
      </c>
      <c r="H5" s="3">
        <v>315000</v>
      </c>
      <c r="I5" s="3">
        <v>0</v>
      </c>
      <c r="J5" s="3">
        <v>0</v>
      </c>
      <c r="K5" s="3">
        <f>ROUND(SUM(G5:J5)*0.2,0)</f>
        <v>126000</v>
      </c>
      <c r="L5" s="3">
        <f t="shared" si="1"/>
        <v>756000</v>
      </c>
      <c r="M5" s="12">
        <v>7.4999999999999997E-3</v>
      </c>
      <c r="N5" s="3" t="s">
        <v>158</v>
      </c>
    </row>
    <row r="6" spans="1:14" ht="105" x14ac:dyDescent="0.25">
      <c r="A6" s="3">
        <v>5</v>
      </c>
      <c r="B6" s="3">
        <v>435252</v>
      </c>
      <c r="C6" s="3" t="s">
        <v>25</v>
      </c>
      <c r="D6" s="5" t="s">
        <v>26</v>
      </c>
      <c r="E6" s="5" t="s">
        <v>27</v>
      </c>
      <c r="F6" s="3" t="s">
        <v>15</v>
      </c>
      <c r="G6" s="3">
        <v>216000</v>
      </c>
      <c r="H6" s="3">
        <v>216000</v>
      </c>
      <c r="I6" s="3">
        <v>292000</v>
      </c>
      <c r="J6" s="3">
        <v>720000</v>
      </c>
      <c r="K6" s="3">
        <f t="shared" ref="K6:K52" si="2">ROUND(SUM(G6:J6)*0.2,0)</f>
        <v>288800</v>
      </c>
      <c r="L6" s="3">
        <f t="shared" si="1"/>
        <v>1732800</v>
      </c>
      <c r="M6" s="12">
        <v>7.4999999999999997E-3</v>
      </c>
      <c r="N6" s="3" t="s">
        <v>158</v>
      </c>
    </row>
    <row r="7" spans="1:14" ht="75" x14ac:dyDescent="0.25">
      <c r="A7" s="3">
        <v>6</v>
      </c>
      <c r="B7" s="3">
        <v>456302</v>
      </c>
      <c r="C7" s="3" t="s">
        <v>28</v>
      </c>
      <c r="D7" s="5" t="s">
        <v>29</v>
      </c>
      <c r="E7" s="5" t="s">
        <v>30</v>
      </c>
      <c r="F7" s="3" t="s">
        <v>15</v>
      </c>
      <c r="G7" s="3">
        <v>360000</v>
      </c>
      <c r="H7" s="3">
        <v>360000</v>
      </c>
      <c r="I7" s="3">
        <v>1000000</v>
      </c>
      <c r="J7" s="3">
        <v>0</v>
      </c>
      <c r="K7" s="3">
        <f t="shared" si="2"/>
        <v>344000</v>
      </c>
      <c r="L7" s="3">
        <f t="shared" si="1"/>
        <v>2064000</v>
      </c>
      <c r="M7" s="12">
        <v>7.4999999999999997E-3</v>
      </c>
      <c r="N7" s="3" t="s">
        <v>158</v>
      </c>
    </row>
    <row r="8" spans="1:14" ht="90" x14ac:dyDescent="0.25">
      <c r="A8" s="3">
        <v>7</v>
      </c>
      <c r="B8" s="3">
        <v>437972</v>
      </c>
      <c r="C8" s="3" t="s">
        <v>31</v>
      </c>
      <c r="D8" s="5" t="s">
        <v>32</v>
      </c>
      <c r="E8" s="5" t="s">
        <v>33</v>
      </c>
      <c r="F8" s="3" t="s">
        <v>15</v>
      </c>
      <c r="G8" s="3">
        <v>554365</v>
      </c>
      <c r="H8" s="3">
        <v>554365</v>
      </c>
      <c r="I8" s="3">
        <v>0</v>
      </c>
      <c r="J8" s="3">
        <v>0</v>
      </c>
      <c r="K8" s="3">
        <f t="shared" si="2"/>
        <v>221746</v>
      </c>
      <c r="L8" s="3">
        <f t="shared" si="1"/>
        <v>1330476</v>
      </c>
      <c r="M8" s="12">
        <v>7.4999999999999997E-3</v>
      </c>
      <c r="N8" s="3" t="s">
        <v>158</v>
      </c>
    </row>
    <row r="9" spans="1:14" ht="90" x14ac:dyDescent="0.25">
      <c r="A9" s="3">
        <v>8</v>
      </c>
      <c r="B9" s="3">
        <v>469052</v>
      </c>
      <c r="C9" s="3" t="s">
        <v>34</v>
      </c>
      <c r="D9" s="5" t="s">
        <v>35</v>
      </c>
      <c r="E9" s="5" t="s">
        <v>36</v>
      </c>
      <c r="F9" s="3" t="s">
        <v>15</v>
      </c>
      <c r="G9" s="3">
        <v>300000</v>
      </c>
      <c r="H9" s="3">
        <v>300000</v>
      </c>
      <c r="I9" s="3">
        <v>0</v>
      </c>
      <c r="J9" s="3">
        <v>0</v>
      </c>
      <c r="K9" s="3">
        <f t="shared" si="2"/>
        <v>120000</v>
      </c>
      <c r="L9" s="3">
        <f t="shared" si="1"/>
        <v>720000</v>
      </c>
      <c r="M9" s="12">
        <v>7.4999999999999997E-3</v>
      </c>
      <c r="N9" s="3" t="s">
        <v>158</v>
      </c>
    </row>
    <row r="10" spans="1:14" ht="90" x14ac:dyDescent="0.25">
      <c r="A10" s="3">
        <v>9</v>
      </c>
      <c r="B10" s="3">
        <v>435244</v>
      </c>
      <c r="C10" s="3" t="s">
        <v>37</v>
      </c>
      <c r="D10" s="5" t="s">
        <v>38</v>
      </c>
      <c r="E10" s="5" t="s">
        <v>39</v>
      </c>
      <c r="F10" s="3" t="s">
        <v>15</v>
      </c>
      <c r="G10" s="13">
        <v>800000</v>
      </c>
      <c r="H10" s="11">
        <v>800000</v>
      </c>
      <c r="I10" s="11">
        <v>1460000</v>
      </c>
      <c r="J10" s="3">
        <v>0</v>
      </c>
      <c r="K10" s="3">
        <f t="shared" si="2"/>
        <v>612000</v>
      </c>
      <c r="L10" s="3">
        <f t="shared" si="1"/>
        <v>3672000</v>
      </c>
      <c r="M10" s="12">
        <v>7.4999999999999997E-3</v>
      </c>
      <c r="N10" s="3" t="s">
        <v>158</v>
      </c>
    </row>
    <row r="11" spans="1:14" ht="135" x14ac:dyDescent="0.25">
      <c r="A11" s="3">
        <v>10</v>
      </c>
      <c r="B11" s="3">
        <v>404821</v>
      </c>
      <c r="C11" s="3" t="s">
        <v>40</v>
      </c>
      <c r="D11" s="5" t="s">
        <v>41</v>
      </c>
      <c r="E11" s="5" t="s">
        <v>42</v>
      </c>
      <c r="F11" s="3" t="s">
        <v>15</v>
      </c>
      <c r="G11" s="3">
        <v>200000</v>
      </c>
      <c r="H11" s="3">
        <v>200000</v>
      </c>
      <c r="I11" s="3">
        <v>0</v>
      </c>
      <c r="J11" s="3">
        <v>0</v>
      </c>
      <c r="K11" s="3">
        <f t="shared" si="2"/>
        <v>80000</v>
      </c>
      <c r="L11" s="3">
        <f t="shared" si="1"/>
        <v>480000</v>
      </c>
      <c r="M11" s="12">
        <v>7.4999999999999997E-3</v>
      </c>
      <c r="N11" s="3" t="s">
        <v>161</v>
      </c>
    </row>
    <row r="12" spans="1:14" ht="90" x14ac:dyDescent="0.25">
      <c r="A12" s="3">
        <v>11</v>
      </c>
      <c r="B12" s="3">
        <v>404907</v>
      </c>
      <c r="C12" s="3" t="s">
        <v>31</v>
      </c>
      <c r="D12" s="5" t="s">
        <v>43</v>
      </c>
      <c r="E12" s="5" t="s">
        <v>44</v>
      </c>
      <c r="F12" s="3" t="s">
        <v>15</v>
      </c>
      <c r="G12" s="3">
        <v>100000</v>
      </c>
      <c r="H12" s="3">
        <v>100000</v>
      </c>
      <c r="I12" s="3">
        <v>0</v>
      </c>
      <c r="J12" s="3">
        <v>0</v>
      </c>
      <c r="K12" s="3">
        <f t="shared" si="2"/>
        <v>40000</v>
      </c>
      <c r="L12" s="3">
        <f t="shared" si="1"/>
        <v>240000</v>
      </c>
      <c r="M12" s="12">
        <v>7.4999999999999997E-3</v>
      </c>
      <c r="N12" s="3" t="s">
        <v>161</v>
      </c>
    </row>
    <row r="13" spans="1:14" ht="120" x14ac:dyDescent="0.25">
      <c r="A13" s="3">
        <v>12</v>
      </c>
      <c r="B13" s="3">
        <v>453027</v>
      </c>
      <c r="C13" s="3" t="s">
        <v>45</v>
      </c>
      <c r="D13" s="5" t="s">
        <v>46</v>
      </c>
      <c r="E13" s="5" t="s">
        <v>47</v>
      </c>
      <c r="F13" s="3" t="s">
        <v>15</v>
      </c>
      <c r="G13" s="3">
        <v>200000</v>
      </c>
      <c r="H13" s="3">
        <v>200000</v>
      </c>
      <c r="I13" s="3">
        <v>584000</v>
      </c>
      <c r="J13" s="3">
        <v>0</v>
      </c>
      <c r="K13" s="3">
        <f t="shared" si="2"/>
        <v>196800</v>
      </c>
      <c r="L13" s="3">
        <f t="shared" si="1"/>
        <v>1180800</v>
      </c>
      <c r="M13" s="12">
        <v>7.4999999999999997E-3</v>
      </c>
      <c r="N13" s="3" t="s">
        <v>158</v>
      </c>
    </row>
    <row r="14" spans="1:14" ht="90" x14ac:dyDescent="0.25">
      <c r="A14" s="3">
        <v>13</v>
      </c>
      <c r="B14" s="3">
        <v>404956</v>
      </c>
      <c r="C14" s="3" t="s">
        <v>48</v>
      </c>
      <c r="D14" s="5" t="s">
        <v>49</v>
      </c>
      <c r="E14" s="5" t="s">
        <v>50</v>
      </c>
      <c r="F14" s="3" t="s">
        <v>15</v>
      </c>
      <c r="G14" s="3">
        <v>574000</v>
      </c>
      <c r="H14" s="3">
        <v>574000</v>
      </c>
      <c r="I14" s="3">
        <v>0</v>
      </c>
      <c r="J14" s="3">
        <v>0</v>
      </c>
      <c r="K14" s="3">
        <f t="shared" si="2"/>
        <v>229600</v>
      </c>
      <c r="L14" s="3">
        <f t="shared" si="1"/>
        <v>1377600</v>
      </c>
      <c r="M14" s="12">
        <v>7.4999999999999997E-3</v>
      </c>
      <c r="N14" s="3" t="s">
        <v>161</v>
      </c>
    </row>
    <row r="15" spans="1:14" ht="105" x14ac:dyDescent="0.25">
      <c r="A15" s="3">
        <v>14</v>
      </c>
      <c r="B15" s="3">
        <v>435237</v>
      </c>
      <c r="C15" s="3" t="s">
        <v>51</v>
      </c>
      <c r="D15" s="5" t="s">
        <v>52</v>
      </c>
      <c r="E15" s="5" t="s">
        <v>53</v>
      </c>
      <c r="F15" s="3" t="s">
        <v>15</v>
      </c>
      <c r="G15" s="3">
        <v>350000</v>
      </c>
      <c r="H15" s="3">
        <v>350000</v>
      </c>
      <c r="I15" s="3">
        <v>0</v>
      </c>
      <c r="J15" s="3">
        <v>0</v>
      </c>
      <c r="K15" s="3">
        <f t="shared" si="2"/>
        <v>140000</v>
      </c>
      <c r="L15" s="3">
        <f t="shared" si="1"/>
        <v>840000</v>
      </c>
      <c r="M15" s="12">
        <v>7.4999999999999997E-3</v>
      </c>
      <c r="N15" s="3" t="s">
        <v>161</v>
      </c>
    </row>
    <row r="16" spans="1:14" ht="105" x14ac:dyDescent="0.25">
      <c r="A16" s="3">
        <v>15</v>
      </c>
      <c r="B16" s="3">
        <v>438837</v>
      </c>
      <c r="C16" s="3" t="s">
        <v>54</v>
      </c>
      <c r="D16" s="5" t="s">
        <v>55</v>
      </c>
      <c r="E16" s="5" t="s">
        <v>56</v>
      </c>
      <c r="F16" s="3" t="s">
        <v>15</v>
      </c>
      <c r="G16" s="3">
        <v>168000</v>
      </c>
      <c r="H16" s="3">
        <v>168000</v>
      </c>
      <c r="I16" s="3">
        <v>20000</v>
      </c>
      <c r="J16" s="3">
        <v>0</v>
      </c>
      <c r="K16" s="3">
        <f t="shared" si="2"/>
        <v>71200</v>
      </c>
      <c r="L16" s="3">
        <f t="shared" si="1"/>
        <v>427200</v>
      </c>
      <c r="M16" s="12">
        <v>7.4999999999999997E-3</v>
      </c>
      <c r="N16" s="3" t="s">
        <v>161</v>
      </c>
    </row>
    <row r="17" spans="1:14" ht="105" x14ac:dyDescent="0.25">
      <c r="A17" s="3">
        <v>16</v>
      </c>
      <c r="B17" s="3">
        <v>405236</v>
      </c>
      <c r="C17" s="3" t="s">
        <v>25</v>
      </c>
      <c r="D17" s="5" t="s">
        <v>57</v>
      </c>
      <c r="E17" s="5" t="s">
        <v>58</v>
      </c>
      <c r="F17" s="3" t="s">
        <v>15</v>
      </c>
      <c r="G17" s="3">
        <v>50000</v>
      </c>
      <c r="H17" s="3">
        <v>10000</v>
      </c>
      <c r="I17" s="3">
        <v>292000</v>
      </c>
      <c r="J17" s="3">
        <v>0</v>
      </c>
      <c r="K17" s="3">
        <f t="shared" si="2"/>
        <v>70400</v>
      </c>
      <c r="L17" s="3">
        <f t="shared" si="1"/>
        <v>422400</v>
      </c>
      <c r="M17" s="12">
        <v>7.4999999999999997E-3</v>
      </c>
      <c r="N17" s="3" t="s">
        <v>158</v>
      </c>
    </row>
    <row r="18" spans="1:14" ht="120" x14ac:dyDescent="0.25">
      <c r="A18" s="3">
        <v>17</v>
      </c>
      <c r="B18" s="3">
        <v>405988</v>
      </c>
      <c r="C18" s="3" t="s">
        <v>59</v>
      </c>
      <c r="D18" s="5" t="s">
        <v>60</v>
      </c>
      <c r="E18" s="5" t="s">
        <v>61</v>
      </c>
      <c r="F18" s="3" t="s">
        <v>15</v>
      </c>
      <c r="G18" s="3">
        <v>330000</v>
      </c>
      <c r="H18" s="3">
        <v>331000</v>
      </c>
      <c r="I18" s="3">
        <v>292000</v>
      </c>
      <c r="J18" s="3">
        <v>0</v>
      </c>
      <c r="K18" s="3">
        <f t="shared" si="2"/>
        <v>190600</v>
      </c>
      <c r="L18" s="3">
        <f t="shared" si="1"/>
        <v>1143600</v>
      </c>
      <c r="M18" s="12">
        <v>7.4999999999999997E-3</v>
      </c>
      <c r="N18" s="3" t="s">
        <v>158</v>
      </c>
    </row>
    <row r="19" spans="1:14" ht="105" x14ac:dyDescent="0.25">
      <c r="A19" s="3">
        <v>18</v>
      </c>
      <c r="B19" s="3">
        <v>439022</v>
      </c>
      <c r="C19" s="3" t="s">
        <v>62</v>
      </c>
      <c r="D19" s="5" t="s">
        <v>63</v>
      </c>
      <c r="E19" s="5" t="s">
        <v>64</v>
      </c>
      <c r="F19" s="3" t="s">
        <v>68</v>
      </c>
      <c r="G19" s="3">
        <v>30000</v>
      </c>
      <c r="H19" s="3">
        <v>30000</v>
      </c>
      <c r="I19" s="3">
        <v>0</v>
      </c>
      <c r="J19" s="3">
        <v>0</v>
      </c>
      <c r="K19" s="3">
        <f t="shared" si="2"/>
        <v>12000</v>
      </c>
      <c r="L19" s="3">
        <f t="shared" si="1"/>
        <v>72000</v>
      </c>
      <c r="M19" s="12">
        <v>7.4999999999999997E-3</v>
      </c>
      <c r="N19" s="3" t="s">
        <v>161</v>
      </c>
    </row>
    <row r="20" spans="1:14" ht="150" x14ac:dyDescent="0.25">
      <c r="A20" s="3">
        <v>19</v>
      </c>
      <c r="B20" s="3">
        <v>466567</v>
      </c>
      <c r="C20" s="3" t="s">
        <v>65</v>
      </c>
      <c r="D20" s="5" t="s">
        <v>66</v>
      </c>
      <c r="E20" s="5" t="s">
        <v>67</v>
      </c>
      <c r="F20" s="3" t="s">
        <v>68</v>
      </c>
      <c r="G20" s="3">
        <v>67200</v>
      </c>
      <c r="H20" s="3">
        <v>67200</v>
      </c>
      <c r="I20" s="3">
        <v>0</v>
      </c>
      <c r="J20" s="3">
        <v>84000</v>
      </c>
      <c r="K20" s="3">
        <f t="shared" si="2"/>
        <v>43680</v>
      </c>
      <c r="L20" s="3">
        <f t="shared" si="1"/>
        <v>262080</v>
      </c>
      <c r="M20" s="12">
        <v>7.4999999999999997E-3</v>
      </c>
      <c r="N20" s="3" t="s">
        <v>161</v>
      </c>
    </row>
    <row r="21" spans="1:14" ht="75" x14ac:dyDescent="0.25">
      <c r="A21" s="3">
        <v>20</v>
      </c>
      <c r="B21" s="3">
        <v>403932</v>
      </c>
      <c r="C21" s="3" t="s">
        <v>69</v>
      </c>
      <c r="D21" s="5" t="s">
        <v>70</v>
      </c>
      <c r="E21" s="5" t="s">
        <v>71</v>
      </c>
      <c r="F21" s="3" t="s">
        <v>68</v>
      </c>
      <c r="G21" s="3">
        <v>25200</v>
      </c>
      <c r="H21" s="3">
        <v>25200</v>
      </c>
      <c r="I21" s="3">
        <v>0</v>
      </c>
      <c r="J21" s="3">
        <v>24000</v>
      </c>
      <c r="K21" s="3">
        <f t="shared" si="2"/>
        <v>14880</v>
      </c>
      <c r="L21" s="3">
        <f t="shared" si="1"/>
        <v>89280</v>
      </c>
      <c r="M21" s="12">
        <v>7.4999999999999997E-3</v>
      </c>
      <c r="N21" s="3" t="s">
        <v>161</v>
      </c>
    </row>
    <row r="22" spans="1:14" ht="60" x14ac:dyDescent="0.25">
      <c r="A22" s="3">
        <v>21</v>
      </c>
      <c r="B22" s="3">
        <v>403933</v>
      </c>
      <c r="C22" s="3" t="s">
        <v>72</v>
      </c>
      <c r="D22" s="8" t="s">
        <v>73</v>
      </c>
      <c r="E22" s="5" t="s">
        <v>74</v>
      </c>
      <c r="F22" s="3" t="s">
        <v>68</v>
      </c>
      <c r="G22" s="3">
        <v>50000</v>
      </c>
      <c r="H22" s="3">
        <v>50000</v>
      </c>
      <c r="I22" s="3">
        <v>0</v>
      </c>
      <c r="J22" s="3">
        <v>24000</v>
      </c>
      <c r="K22" s="3">
        <f t="shared" si="2"/>
        <v>24800</v>
      </c>
      <c r="L22" s="3">
        <f t="shared" si="1"/>
        <v>148800</v>
      </c>
      <c r="M22" s="12">
        <v>7.4999999999999997E-3</v>
      </c>
      <c r="N22" s="3" t="s">
        <v>161</v>
      </c>
    </row>
    <row r="23" spans="1:14" ht="75" x14ac:dyDescent="0.25">
      <c r="A23" s="3">
        <v>22</v>
      </c>
      <c r="B23" s="3">
        <v>404750</v>
      </c>
      <c r="C23" s="4" t="s">
        <v>75</v>
      </c>
      <c r="D23" s="5" t="s">
        <v>76</v>
      </c>
      <c r="E23" s="8" t="s">
        <v>77</v>
      </c>
      <c r="F23" s="3" t="s">
        <v>68</v>
      </c>
      <c r="G23" s="3">
        <v>32200</v>
      </c>
      <c r="H23" s="3">
        <v>32200</v>
      </c>
      <c r="I23" s="3">
        <v>72900</v>
      </c>
      <c r="J23" s="3">
        <v>15600</v>
      </c>
      <c r="K23" s="3">
        <f t="shared" si="2"/>
        <v>30580</v>
      </c>
      <c r="L23" s="3">
        <f t="shared" si="1"/>
        <v>183480</v>
      </c>
      <c r="M23" s="12">
        <v>7.4999999999999997E-3</v>
      </c>
      <c r="N23" s="3" t="s">
        <v>161</v>
      </c>
    </row>
    <row r="24" spans="1:14" ht="75" x14ac:dyDescent="0.25">
      <c r="A24" s="3">
        <v>23</v>
      </c>
      <c r="B24" s="3">
        <v>440996</v>
      </c>
      <c r="C24" s="3" t="s">
        <v>78</v>
      </c>
      <c r="D24" s="5" t="s">
        <v>79</v>
      </c>
      <c r="E24" s="5" t="s">
        <v>80</v>
      </c>
      <c r="F24" s="3" t="s">
        <v>68</v>
      </c>
      <c r="G24" s="3">
        <v>3150</v>
      </c>
      <c r="H24" s="3">
        <v>3150</v>
      </c>
      <c r="I24" s="3">
        <v>0</v>
      </c>
      <c r="J24" s="3">
        <v>7200</v>
      </c>
      <c r="K24" s="3">
        <f t="shared" si="2"/>
        <v>2700</v>
      </c>
      <c r="L24" s="3">
        <f t="shared" si="1"/>
        <v>16200</v>
      </c>
      <c r="M24" s="12">
        <v>7.4999999999999997E-3</v>
      </c>
      <c r="N24" s="3" t="s">
        <v>161</v>
      </c>
    </row>
    <row r="25" spans="1:14" ht="75" x14ac:dyDescent="0.25">
      <c r="A25" s="3">
        <v>24</v>
      </c>
      <c r="B25" s="3">
        <v>435201</v>
      </c>
      <c r="C25" s="3" t="s">
        <v>81</v>
      </c>
      <c r="D25" s="5" t="s">
        <v>82</v>
      </c>
      <c r="E25" s="5" t="s">
        <v>83</v>
      </c>
      <c r="F25" s="3" t="s">
        <v>15</v>
      </c>
      <c r="G25" s="3">
        <v>49000</v>
      </c>
      <c r="H25" s="3">
        <v>49000</v>
      </c>
      <c r="I25" s="3">
        <v>0</v>
      </c>
      <c r="J25" s="3">
        <v>6000</v>
      </c>
      <c r="K25" s="3">
        <f t="shared" si="2"/>
        <v>20800</v>
      </c>
      <c r="L25" s="3">
        <f t="shared" si="1"/>
        <v>124800</v>
      </c>
      <c r="M25" s="12">
        <v>7.4999999999999997E-3</v>
      </c>
      <c r="N25" s="3" t="s">
        <v>161</v>
      </c>
    </row>
    <row r="26" spans="1:14" ht="60" x14ac:dyDescent="0.25">
      <c r="A26" s="3">
        <v>25</v>
      </c>
      <c r="B26" s="3">
        <v>613743</v>
      </c>
      <c r="C26" s="3" t="s">
        <v>84</v>
      </c>
      <c r="D26" s="5" t="s">
        <v>85</v>
      </c>
      <c r="E26" s="5" t="s">
        <v>86</v>
      </c>
      <c r="F26" s="3" t="s">
        <v>68</v>
      </c>
      <c r="G26" s="3">
        <v>50000</v>
      </c>
      <c r="H26" s="3">
        <v>50000</v>
      </c>
      <c r="I26" s="3">
        <v>0</v>
      </c>
      <c r="J26" s="3">
        <v>10000</v>
      </c>
      <c r="K26" s="3">
        <f t="shared" si="2"/>
        <v>22000</v>
      </c>
      <c r="L26" s="3">
        <f t="shared" si="1"/>
        <v>132000</v>
      </c>
      <c r="M26" s="12">
        <v>7.4999999999999997E-3</v>
      </c>
      <c r="N26" s="3" t="s">
        <v>161</v>
      </c>
    </row>
    <row r="27" spans="1:14" ht="75" x14ac:dyDescent="0.25">
      <c r="A27" s="3">
        <v>26</v>
      </c>
      <c r="B27" s="3">
        <v>442837</v>
      </c>
      <c r="C27" s="3" t="s">
        <v>87</v>
      </c>
      <c r="D27" s="5" t="s">
        <v>88</v>
      </c>
      <c r="E27" s="5" t="s">
        <v>89</v>
      </c>
      <c r="F27" s="3" t="s">
        <v>68</v>
      </c>
      <c r="G27" s="3">
        <v>420</v>
      </c>
      <c r="H27" s="3">
        <v>420</v>
      </c>
      <c r="I27" s="3">
        <v>0</v>
      </c>
      <c r="J27" s="3">
        <v>134400</v>
      </c>
      <c r="K27" s="3">
        <f t="shared" si="2"/>
        <v>27048</v>
      </c>
      <c r="L27" s="3">
        <f t="shared" si="1"/>
        <v>162288</v>
      </c>
      <c r="M27" s="12">
        <v>7.4999999999999997E-3</v>
      </c>
      <c r="N27" s="3" t="s">
        <v>158</v>
      </c>
    </row>
    <row r="28" spans="1:14" ht="75" x14ac:dyDescent="0.25">
      <c r="A28" s="3">
        <v>27</v>
      </c>
      <c r="B28" s="3">
        <v>475048</v>
      </c>
      <c r="D28" s="5" t="s">
        <v>90</v>
      </c>
      <c r="E28" s="5" t="s">
        <v>91</v>
      </c>
      <c r="F28" s="3" t="s">
        <v>68</v>
      </c>
      <c r="G28" s="3">
        <v>8400</v>
      </c>
      <c r="H28" s="3">
        <v>8400</v>
      </c>
      <c r="I28" s="3">
        <v>0</v>
      </c>
      <c r="J28" s="3">
        <v>5000</v>
      </c>
      <c r="K28" s="3">
        <f t="shared" si="2"/>
        <v>4360</v>
      </c>
      <c r="L28" s="3">
        <f t="shared" si="1"/>
        <v>26160</v>
      </c>
      <c r="M28" s="12">
        <v>7.4999999999999997E-3</v>
      </c>
      <c r="N28" s="3" t="s">
        <v>161</v>
      </c>
    </row>
    <row r="29" spans="1:14" ht="90" x14ac:dyDescent="0.25">
      <c r="A29" s="3">
        <v>28</v>
      </c>
      <c r="B29" s="3">
        <v>469233</v>
      </c>
      <c r="C29" s="3" t="s">
        <v>92</v>
      </c>
      <c r="D29" s="5" t="s">
        <v>93</v>
      </c>
      <c r="E29" s="5" t="s">
        <v>94</v>
      </c>
      <c r="F29" s="3" t="s">
        <v>68</v>
      </c>
      <c r="G29" s="3">
        <v>8400</v>
      </c>
      <c r="H29" s="3">
        <v>8400</v>
      </c>
      <c r="I29" s="3">
        <v>0</v>
      </c>
      <c r="J29" s="3">
        <v>22500</v>
      </c>
      <c r="K29" s="3">
        <f t="shared" si="2"/>
        <v>7860</v>
      </c>
      <c r="L29" s="3">
        <f t="shared" si="1"/>
        <v>47160</v>
      </c>
      <c r="M29" s="12">
        <v>7.4999999999999997E-3</v>
      </c>
      <c r="N29" s="3" t="s">
        <v>161</v>
      </c>
    </row>
    <row r="30" spans="1:14" ht="82.5" customHeight="1" x14ac:dyDescent="0.25">
      <c r="A30" s="3">
        <v>29</v>
      </c>
      <c r="B30" s="3">
        <v>483046</v>
      </c>
      <c r="C30" s="3" t="s">
        <v>95</v>
      </c>
      <c r="D30" s="5" t="s">
        <v>96</v>
      </c>
      <c r="E30" s="5" t="s">
        <v>97</v>
      </c>
      <c r="F30" s="3" t="s">
        <v>98</v>
      </c>
      <c r="G30" s="3">
        <v>31200</v>
      </c>
      <c r="H30" s="3">
        <v>31200</v>
      </c>
      <c r="I30" s="3">
        <v>0</v>
      </c>
      <c r="J30" s="3">
        <v>78000</v>
      </c>
      <c r="K30" s="3">
        <f t="shared" si="2"/>
        <v>28080</v>
      </c>
      <c r="L30" s="3">
        <f t="shared" si="1"/>
        <v>168480</v>
      </c>
      <c r="M30" s="12">
        <v>7.4999999999999997E-3</v>
      </c>
      <c r="N30" s="3" t="s">
        <v>158</v>
      </c>
    </row>
    <row r="31" spans="1:14" ht="105" x14ac:dyDescent="0.25">
      <c r="A31" s="3">
        <v>30</v>
      </c>
      <c r="B31" s="3">
        <v>395536</v>
      </c>
      <c r="D31" s="5" t="s">
        <v>99</v>
      </c>
      <c r="E31" s="5" t="s">
        <v>100</v>
      </c>
      <c r="F31" s="3" t="s">
        <v>98</v>
      </c>
      <c r="G31" s="3">
        <v>38038</v>
      </c>
      <c r="H31" s="3">
        <v>38038</v>
      </c>
      <c r="I31" s="3">
        <v>0</v>
      </c>
      <c r="J31" s="3">
        <v>70000</v>
      </c>
      <c r="K31" s="3">
        <f t="shared" si="2"/>
        <v>29215</v>
      </c>
      <c r="L31" s="3">
        <f t="shared" si="1"/>
        <v>175291</v>
      </c>
      <c r="M31" s="12">
        <v>7.4999999999999997E-3</v>
      </c>
      <c r="N31" s="3" t="s">
        <v>158</v>
      </c>
    </row>
    <row r="32" spans="1:14" ht="210" x14ac:dyDescent="0.25">
      <c r="A32" s="3">
        <v>31</v>
      </c>
      <c r="B32" s="3">
        <v>395538</v>
      </c>
      <c r="D32" s="5" t="s">
        <v>101</v>
      </c>
      <c r="E32" s="5" t="s">
        <v>102</v>
      </c>
      <c r="F32" s="3" t="s">
        <v>98</v>
      </c>
      <c r="G32" s="3">
        <v>23000</v>
      </c>
      <c r="H32" s="3">
        <v>23000</v>
      </c>
      <c r="I32" s="3">
        <v>0</v>
      </c>
      <c r="J32" s="3">
        <v>50000</v>
      </c>
      <c r="K32" s="3">
        <f t="shared" si="2"/>
        <v>19200</v>
      </c>
      <c r="L32" s="3">
        <f t="shared" si="1"/>
        <v>115200</v>
      </c>
      <c r="M32" s="12">
        <v>7.4999999999999997E-3</v>
      </c>
      <c r="N32" s="3" t="s">
        <v>158</v>
      </c>
    </row>
    <row r="33" spans="1:14" ht="210" x14ac:dyDescent="0.25">
      <c r="A33" s="3">
        <v>32</v>
      </c>
      <c r="B33" s="3">
        <v>395535</v>
      </c>
      <c r="C33" s="3" t="s">
        <v>48</v>
      </c>
      <c r="D33" s="5" t="s">
        <v>103</v>
      </c>
      <c r="E33" s="5" t="s">
        <v>104</v>
      </c>
      <c r="F33" s="3" t="s">
        <v>98</v>
      </c>
      <c r="G33" s="3">
        <v>21500</v>
      </c>
      <c r="H33" s="3">
        <v>21500</v>
      </c>
      <c r="I33" s="3">
        <v>0</v>
      </c>
      <c r="J33" s="3">
        <v>16800</v>
      </c>
      <c r="K33" s="3">
        <f t="shared" si="2"/>
        <v>11960</v>
      </c>
      <c r="L33" s="3">
        <f t="shared" si="1"/>
        <v>71760</v>
      </c>
      <c r="M33" s="12">
        <v>7.4999999999999997E-3</v>
      </c>
      <c r="N33" s="3" t="s">
        <v>158</v>
      </c>
    </row>
    <row r="34" spans="1:14" ht="60" x14ac:dyDescent="0.25">
      <c r="A34" s="3">
        <v>33</v>
      </c>
      <c r="B34" s="3">
        <v>357114</v>
      </c>
      <c r="C34" s="3" t="s">
        <v>105</v>
      </c>
      <c r="D34" s="5" t="s">
        <v>106</v>
      </c>
      <c r="E34" s="5" t="s">
        <v>107</v>
      </c>
      <c r="F34" s="3" t="s">
        <v>98</v>
      </c>
      <c r="G34" s="3">
        <v>360</v>
      </c>
      <c r="H34" s="3">
        <v>360</v>
      </c>
      <c r="I34" s="3">
        <v>0</v>
      </c>
      <c r="J34" s="3">
        <v>2400</v>
      </c>
      <c r="K34" s="3">
        <f t="shared" si="2"/>
        <v>624</v>
      </c>
      <c r="L34" s="3">
        <f t="shared" si="1"/>
        <v>3744</v>
      </c>
      <c r="M34" s="12">
        <v>7.4999999999999997E-3</v>
      </c>
      <c r="N34" s="3" t="s">
        <v>161</v>
      </c>
    </row>
    <row r="35" spans="1:14" ht="67.5" customHeight="1" x14ac:dyDescent="0.25">
      <c r="A35" s="3">
        <v>34</v>
      </c>
      <c r="B35" s="3">
        <v>315487</v>
      </c>
      <c r="C35" s="3" t="s">
        <v>108</v>
      </c>
      <c r="D35" s="5" t="s">
        <v>157</v>
      </c>
      <c r="E35" s="5" t="s">
        <v>109</v>
      </c>
      <c r="F35" s="3" t="s">
        <v>98</v>
      </c>
      <c r="G35" s="3">
        <v>100</v>
      </c>
      <c r="H35" s="3">
        <v>100</v>
      </c>
      <c r="I35" s="3">
        <v>0</v>
      </c>
      <c r="J35" s="3">
        <v>2400</v>
      </c>
      <c r="K35" s="3">
        <f t="shared" si="2"/>
        <v>520</v>
      </c>
      <c r="L35" s="3">
        <f t="shared" si="1"/>
        <v>3120</v>
      </c>
      <c r="M35" s="12">
        <v>7.4999999999999997E-3</v>
      </c>
      <c r="N35" s="3" t="s">
        <v>161</v>
      </c>
    </row>
    <row r="36" spans="1:14" ht="105" x14ac:dyDescent="0.25">
      <c r="A36" s="3">
        <v>35</v>
      </c>
      <c r="B36" s="9">
        <v>473693</v>
      </c>
      <c r="C36" s="3" t="s">
        <v>110</v>
      </c>
      <c r="D36" s="5" t="s">
        <v>111</v>
      </c>
      <c r="E36" s="5" t="s">
        <v>112</v>
      </c>
      <c r="F36" s="3" t="s">
        <v>15</v>
      </c>
      <c r="G36" s="3">
        <v>150000</v>
      </c>
      <c r="H36" s="3">
        <v>150000</v>
      </c>
      <c r="I36" s="3">
        <v>0</v>
      </c>
      <c r="J36" s="3">
        <v>0</v>
      </c>
      <c r="K36" s="3">
        <f t="shared" si="2"/>
        <v>60000</v>
      </c>
      <c r="L36" s="3">
        <f t="shared" si="1"/>
        <v>360000</v>
      </c>
      <c r="M36" s="12">
        <v>7.4999999999999997E-3</v>
      </c>
      <c r="N36" s="3" t="s">
        <v>161</v>
      </c>
    </row>
    <row r="37" spans="1:14" ht="105" x14ac:dyDescent="0.25">
      <c r="A37" s="3">
        <v>36</v>
      </c>
      <c r="B37" s="3">
        <v>404818</v>
      </c>
      <c r="D37" s="5" t="s">
        <v>114</v>
      </c>
      <c r="E37" s="5" t="s">
        <v>115</v>
      </c>
      <c r="F37" s="3" t="s">
        <v>15</v>
      </c>
      <c r="G37" s="3">
        <v>300000</v>
      </c>
      <c r="H37" s="3">
        <v>300000</v>
      </c>
      <c r="I37" s="3">
        <v>0</v>
      </c>
      <c r="J37" s="3">
        <v>0</v>
      </c>
      <c r="K37" s="3">
        <f t="shared" si="2"/>
        <v>120000</v>
      </c>
      <c r="L37" s="3">
        <f t="shared" si="1"/>
        <v>720000</v>
      </c>
      <c r="M37" s="12">
        <v>7.4999999999999997E-3</v>
      </c>
      <c r="N37" s="3" t="s">
        <v>158</v>
      </c>
    </row>
    <row r="38" spans="1:14" ht="150" x14ac:dyDescent="0.25">
      <c r="A38" s="3">
        <v>37</v>
      </c>
      <c r="B38" s="3">
        <v>437972</v>
      </c>
      <c r="C38" s="3" t="s">
        <v>156</v>
      </c>
      <c r="D38" s="5" t="s">
        <v>116</v>
      </c>
      <c r="E38" s="5" t="s">
        <v>116</v>
      </c>
      <c r="F38" s="3" t="s">
        <v>15</v>
      </c>
      <c r="G38" s="3">
        <v>554365</v>
      </c>
      <c r="H38" s="3">
        <v>554365</v>
      </c>
      <c r="I38" s="3">
        <v>0</v>
      </c>
      <c r="J38" s="3">
        <v>0</v>
      </c>
      <c r="K38" s="3">
        <f t="shared" si="2"/>
        <v>221746</v>
      </c>
      <c r="L38" s="3">
        <f t="shared" si="1"/>
        <v>1330476</v>
      </c>
      <c r="M38" s="12">
        <v>7.4999999999999997E-3</v>
      </c>
      <c r="N38" s="3" t="s">
        <v>158</v>
      </c>
    </row>
    <row r="39" spans="1:14" ht="105" x14ac:dyDescent="0.25">
      <c r="A39" s="3">
        <v>38</v>
      </c>
      <c r="B39" s="3">
        <v>404812</v>
      </c>
      <c r="C39" s="3" t="s">
        <v>117</v>
      </c>
      <c r="D39" s="5" t="s">
        <v>118</v>
      </c>
      <c r="E39" s="5" t="s">
        <v>119</v>
      </c>
      <c r="F39" s="3" t="s">
        <v>15</v>
      </c>
      <c r="G39" s="3">
        <v>160000</v>
      </c>
      <c r="H39" s="3">
        <v>160000</v>
      </c>
      <c r="I39" s="3">
        <v>7300000</v>
      </c>
      <c r="J39" s="3">
        <v>2640000</v>
      </c>
      <c r="K39" s="3">
        <f t="shared" si="2"/>
        <v>2052000</v>
      </c>
      <c r="L39" s="3">
        <f t="shared" si="1"/>
        <v>12312000</v>
      </c>
      <c r="M39" s="12">
        <v>7.4999999999999997E-3</v>
      </c>
      <c r="N39" s="3" t="s">
        <v>158</v>
      </c>
    </row>
    <row r="40" spans="1:14" ht="120" x14ac:dyDescent="0.25">
      <c r="A40" s="3">
        <v>39</v>
      </c>
      <c r="B40" s="3">
        <v>404427</v>
      </c>
      <c r="C40" s="3" t="s">
        <v>120</v>
      </c>
      <c r="D40" s="5" t="s">
        <v>121</v>
      </c>
      <c r="E40" s="5" t="s">
        <v>121</v>
      </c>
      <c r="F40" s="3" t="s">
        <v>15</v>
      </c>
      <c r="G40" s="3">
        <v>350000</v>
      </c>
      <c r="H40" s="3">
        <v>350000</v>
      </c>
      <c r="I40" s="3">
        <v>0</v>
      </c>
      <c r="J40" s="3">
        <v>0</v>
      </c>
      <c r="K40" s="3">
        <f t="shared" si="2"/>
        <v>140000</v>
      </c>
      <c r="L40" s="3">
        <f t="shared" si="1"/>
        <v>840000</v>
      </c>
      <c r="M40" s="12">
        <v>7.4999999999999997E-3</v>
      </c>
      <c r="N40" s="3" t="s">
        <v>161</v>
      </c>
    </row>
    <row r="41" spans="1:14" ht="117.75" customHeight="1" x14ac:dyDescent="0.25">
      <c r="A41" s="3">
        <v>40</v>
      </c>
      <c r="B41" s="3">
        <v>404427</v>
      </c>
      <c r="C41" s="3" t="s">
        <v>122</v>
      </c>
      <c r="D41" s="5" t="s">
        <v>123</v>
      </c>
      <c r="E41" s="5" t="s">
        <v>124</v>
      </c>
      <c r="F41" s="3" t="s">
        <v>15</v>
      </c>
      <c r="G41" s="3">
        <v>350000</v>
      </c>
      <c r="H41" s="3">
        <v>350000</v>
      </c>
      <c r="I41" s="3">
        <v>0</v>
      </c>
      <c r="J41" s="3">
        <v>210000</v>
      </c>
      <c r="K41" s="3">
        <f t="shared" si="2"/>
        <v>182000</v>
      </c>
      <c r="L41" s="3">
        <f t="shared" si="1"/>
        <v>1092000</v>
      </c>
      <c r="M41" s="12">
        <v>7.4999999999999997E-3</v>
      </c>
      <c r="N41" s="3" t="s">
        <v>158</v>
      </c>
    </row>
    <row r="42" spans="1:14" ht="60" x14ac:dyDescent="0.25">
      <c r="A42" s="3">
        <v>41</v>
      </c>
      <c r="B42" s="3">
        <v>475598</v>
      </c>
      <c r="C42" s="3" t="s">
        <v>125</v>
      </c>
      <c r="D42" s="5" t="s">
        <v>126</v>
      </c>
      <c r="E42" s="5" t="s">
        <v>126</v>
      </c>
      <c r="F42" s="3" t="s">
        <v>15</v>
      </c>
      <c r="G42" s="3">
        <v>300000</v>
      </c>
      <c r="H42" s="3">
        <v>300000</v>
      </c>
      <c r="I42" s="3">
        <v>0</v>
      </c>
      <c r="J42" s="3">
        <v>0</v>
      </c>
      <c r="K42" s="3">
        <f t="shared" si="2"/>
        <v>120000</v>
      </c>
      <c r="L42" s="3">
        <f t="shared" si="1"/>
        <v>720000</v>
      </c>
      <c r="M42" s="12">
        <v>7.4999999999999997E-3</v>
      </c>
      <c r="N42" s="3" t="s">
        <v>158</v>
      </c>
    </row>
    <row r="43" spans="1:14" ht="45" x14ac:dyDescent="0.25">
      <c r="A43" s="3">
        <v>42</v>
      </c>
      <c r="B43" s="3">
        <v>405019</v>
      </c>
      <c r="C43" s="3" t="s">
        <v>127</v>
      </c>
      <c r="D43" s="5" t="s">
        <v>128</v>
      </c>
      <c r="E43" s="5" t="s">
        <v>129</v>
      </c>
      <c r="F43" s="3" t="s">
        <v>15</v>
      </c>
      <c r="G43" s="3">
        <v>528000</v>
      </c>
      <c r="H43" s="3">
        <v>528000</v>
      </c>
      <c r="I43" s="3">
        <v>1825000</v>
      </c>
      <c r="J43" s="3">
        <v>1320</v>
      </c>
      <c r="K43" s="3">
        <f t="shared" si="2"/>
        <v>576464</v>
      </c>
      <c r="L43" s="3">
        <f t="shared" si="1"/>
        <v>3458784</v>
      </c>
      <c r="M43" s="12">
        <v>7.4999999999999997E-3</v>
      </c>
      <c r="N43" s="3" t="s">
        <v>158</v>
      </c>
    </row>
    <row r="44" spans="1:14" ht="60" x14ac:dyDescent="0.25">
      <c r="A44" s="3">
        <v>43</v>
      </c>
      <c r="B44" s="3">
        <v>404818</v>
      </c>
      <c r="C44" s="3" t="s">
        <v>130</v>
      </c>
      <c r="D44" s="5" t="s">
        <v>131</v>
      </c>
      <c r="E44" s="5" t="s">
        <v>132</v>
      </c>
      <c r="F44" s="3" t="s">
        <v>15</v>
      </c>
      <c r="G44" s="3">
        <v>210000</v>
      </c>
      <c r="H44" s="3">
        <v>220000</v>
      </c>
      <c r="I44" s="3">
        <v>50400</v>
      </c>
      <c r="J44" s="3">
        <v>0</v>
      </c>
      <c r="K44" s="3">
        <f t="shared" si="2"/>
        <v>96080</v>
      </c>
      <c r="L44" s="3">
        <f t="shared" si="1"/>
        <v>576480</v>
      </c>
      <c r="M44" s="12">
        <v>7.4999999999999997E-3</v>
      </c>
      <c r="N44" s="3" t="s">
        <v>158</v>
      </c>
    </row>
    <row r="45" spans="1:14" ht="60" x14ac:dyDescent="0.25">
      <c r="A45" s="3">
        <v>44</v>
      </c>
      <c r="B45" s="3">
        <v>436747</v>
      </c>
      <c r="C45" s="3" t="s">
        <v>133</v>
      </c>
      <c r="D45" s="5" t="s">
        <v>134</v>
      </c>
      <c r="E45" s="5" t="s">
        <v>135</v>
      </c>
      <c r="F45" s="3" t="s">
        <v>68</v>
      </c>
      <c r="G45" s="3">
        <v>9000</v>
      </c>
      <c r="H45" s="3">
        <v>9000</v>
      </c>
      <c r="I45" s="3">
        <v>0</v>
      </c>
      <c r="J45" s="3">
        <v>297600</v>
      </c>
      <c r="K45" s="3">
        <f t="shared" si="2"/>
        <v>63120</v>
      </c>
      <c r="L45" s="3">
        <f t="shared" si="1"/>
        <v>378720</v>
      </c>
      <c r="M45" s="12">
        <v>7.4999999999999997E-3</v>
      </c>
      <c r="N45" s="3" t="s">
        <v>158</v>
      </c>
    </row>
    <row r="46" spans="1:14" ht="60" x14ac:dyDescent="0.25">
      <c r="A46" s="3">
        <v>45</v>
      </c>
      <c r="B46" s="3">
        <v>473482</v>
      </c>
      <c r="C46" s="3" t="s">
        <v>136</v>
      </c>
      <c r="D46" s="5" t="s">
        <v>137</v>
      </c>
      <c r="E46" s="7" t="s">
        <v>138</v>
      </c>
      <c r="F46" s="3" t="s">
        <v>68</v>
      </c>
      <c r="G46" s="3">
        <v>14000</v>
      </c>
      <c r="H46" s="3">
        <v>14000</v>
      </c>
      <c r="I46" s="3">
        <v>0</v>
      </c>
      <c r="J46" s="3">
        <v>36000</v>
      </c>
      <c r="K46" s="3">
        <f t="shared" si="2"/>
        <v>12800</v>
      </c>
      <c r="L46" s="3">
        <f t="shared" si="1"/>
        <v>76800</v>
      </c>
      <c r="M46" s="12">
        <v>7.4999999999999997E-3</v>
      </c>
      <c r="N46" s="3" t="s">
        <v>161</v>
      </c>
    </row>
    <row r="47" spans="1:14" ht="90" x14ac:dyDescent="0.25">
      <c r="A47" s="3">
        <v>46</v>
      </c>
      <c r="B47" s="3">
        <v>427802</v>
      </c>
      <c r="C47" s="3" t="s">
        <v>139</v>
      </c>
      <c r="D47" s="5" t="s">
        <v>140</v>
      </c>
      <c r="E47" s="10" t="s">
        <v>141</v>
      </c>
      <c r="F47" s="3" t="s">
        <v>68</v>
      </c>
      <c r="G47" s="3">
        <v>280000</v>
      </c>
      <c r="H47" s="3">
        <v>280000</v>
      </c>
      <c r="I47" s="3">
        <v>0</v>
      </c>
      <c r="J47" s="3">
        <v>328800</v>
      </c>
      <c r="K47" s="3">
        <f t="shared" si="2"/>
        <v>177760</v>
      </c>
      <c r="L47" s="3">
        <f t="shared" si="1"/>
        <v>1066560</v>
      </c>
      <c r="M47" s="12">
        <v>7.4999999999999997E-3</v>
      </c>
      <c r="N47" s="3" t="s">
        <v>158</v>
      </c>
    </row>
    <row r="48" spans="1:14" ht="90" x14ac:dyDescent="0.25">
      <c r="A48" s="3">
        <v>47</v>
      </c>
      <c r="B48" s="3">
        <v>436747</v>
      </c>
      <c r="C48" s="3" t="s">
        <v>142</v>
      </c>
      <c r="D48" s="5" t="s">
        <v>143</v>
      </c>
      <c r="E48" s="5" t="s">
        <v>144</v>
      </c>
      <c r="F48" s="3" t="s">
        <v>68</v>
      </c>
      <c r="G48" s="3">
        <v>9000</v>
      </c>
      <c r="H48" s="3">
        <v>9000</v>
      </c>
      <c r="I48" s="3">
        <v>0</v>
      </c>
      <c r="J48" s="3">
        <v>297600</v>
      </c>
      <c r="K48" s="3">
        <f t="shared" si="2"/>
        <v>63120</v>
      </c>
      <c r="L48" s="3">
        <f t="shared" si="1"/>
        <v>378720</v>
      </c>
      <c r="M48" s="12">
        <v>7.4999999999999997E-3</v>
      </c>
      <c r="N48" s="3" t="s">
        <v>158</v>
      </c>
    </row>
    <row r="49" spans="1:14" ht="60" x14ac:dyDescent="0.25">
      <c r="A49" s="3">
        <v>48</v>
      </c>
      <c r="B49" s="3">
        <v>451540</v>
      </c>
      <c r="C49" s="3" t="s">
        <v>145</v>
      </c>
      <c r="D49" s="5" t="s">
        <v>146</v>
      </c>
      <c r="E49" s="5" t="s">
        <v>147</v>
      </c>
      <c r="F49" s="3" t="s">
        <v>68</v>
      </c>
      <c r="G49" s="3">
        <v>14400</v>
      </c>
      <c r="H49" s="3">
        <v>14400</v>
      </c>
      <c r="I49" s="3">
        <v>0</v>
      </c>
      <c r="J49" s="3">
        <v>36000</v>
      </c>
      <c r="K49" s="3">
        <f t="shared" si="2"/>
        <v>12960</v>
      </c>
      <c r="L49" s="3">
        <f t="shared" si="1"/>
        <v>77760</v>
      </c>
      <c r="M49" s="12">
        <v>7.4999999999999997E-3</v>
      </c>
      <c r="N49" s="3" t="s">
        <v>161</v>
      </c>
    </row>
    <row r="50" spans="1:14" ht="60" x14ac:dyDescent="0.25">
      <c r="A50" s="3">
        <v>49</v>
      </c>
      <c r="B50" s="3">
        <v>468463</v>
      </c>
      <c r="C50" s="3" t="s">
        <v>148</v>
      </c>
      <c r="D50" s="5" t="s">
        <v>149</v>
      </c>
      <c r="E50" s="5" t="s">
        <v>149</v>
      </c>
      <c r="F50" s="3" t="s">
        <v>68</v>
      </c>
      <c r="G50" s="3">
        <v>90000</v>
      </c>
      <c r="H50" s="3">
        <v>90000</v>
      </c>
      <c r="I50" s="3">
        <v>0</v>
      </c>
      <c r="J50" s="3">
        <v>168000</v>
      </c>
      <c r="K50" s="3">
        <f t="shared" si="2"/>
        <v>69600</v>
      </c>
      <c r="L50" s="3">
        <f t="shared" si="1"/>
        <v>417600</v>
      </c>
      <c r="M50" s="12">
        <v>7.4999999999999997E-3</v>
      </c>
      <c r="N50" s="3" t="s">
        <v>158</v>
      </c>
    </row>
    <row r="51" spans="1:14" ht="90" x14ac:dyDescent="0.25">
      <c r="A51" s="3">
        <v>50</v>
      </c>
      <c r="B51" s="3">
        <v>453663</v>
      </c>
      <c r="C51" s="3" t="s">
        <v>150</v>
      </c>
      <c r="D51" s="5" t="s">
        <v>151</v>
      </c>
      <c r="E51" s="5" t="s">
        <v>152</v>
      </c>
      <c r="F51" s="3" t="s">
        <v>68</v>
      </c>
      <c r="G51" s="3">
        <v>40000</v>
      </c>
      <c r="H51" s="3">
        <v>40000</v>
      </c>
      <c r="I51" s="3">
        <v>0</v>
      </c>
      <c r="J51" s="3">
        <v>264000</v>
      </c>
      <c r="K51" s="3">
        <f t="shared" si="2"/>
        <v>68800</v>
      </c>
      <c r="L51" s="3">
        <f t="shared" si="1"/>
        <v>412800</v>
      </c>
      <c r="M51" s="12">
        <v>7.4999999999999997E-3</v>
      </c>
      <c r="N51" s="3" t="s">
        <v>158</v>
      </c>
    </row>
    <row r="52" spans="1:14" ht="60" x14ac:dyDescent="0.25">
      <c r="A52" s="3">
        <v>51</v>
      </c>
      <c r="B52" s="3">
        <v>405017</v>
      </c>
      <c r="C52" s="3" t="s">
        <v>153</v>
      </c>
      <c r="D52" s="5" t="s">
        <v>154</v>
      </c>
      <c r="E52" s="5" t="s">
        <v>155</v>
      </c>
      <c r="F52" s="3" t="s">
        <v>113</v>
      </c>
      <c r="G52" s="3">
        <v>300000</v>
      </c>
      <c r="H52" s="3">
        <v>310000</v>
      </c>
      <c r="I52" s="3">
        <v>292000</v>
      </c>
      <c r="J52" s="3">
        <v>60000</v>
      </c>
      <c r="K52" s="3">
        <f t="shared" si="2"/>
        <v>192400</v>
      </c>
      <c r="L52" s="3">
        <f t="shared" si="1"/>
        <v>1154400</v>
      </c>
      <c r="M52" s="12">
        <v>7.4999999999999997E-3</v>
      </c>
      <c r="N52" s="3" t="s">
        <v>158</v>
      </c>
    </row>
  </sheetData>
  <autoFilter ref="A1:N52" xr:uid="{28902F44-CF0F-4009-AECA-984AEF9B67A2}"/>
  <sortState xmlns:xlrd2="http://schemas.microsoft.com/office/spreadsheetml/2017/richdata2" ref="A2:N54">
    <sortCondition ref="A1:A54"/>
  </sortState>
  <phoneticPr fontId="2" type="noConversion"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EBSERH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Rosangela Santos De Jesus</dc:creator>
  <cp:keywords/>
  <dc:description/>
  <cp:lastModifiedBy>Giovanni Araújo Ferreira</cp:lastModifiedBy>
  <cp:revision/>
  <dcterms:created xsi:type="dcterms:W3CDTF">2026-03-04T17:57:21Z</dcterms:created>
  <dcterms:modified xsi:type="dcterms:W3CDTF">2026-03-18T17:17:45Z</dcterms:modified>
  <cp:category/>
  <cp:contentStatus/>
</cp:coreProperties>
</file>